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1415" windowHeight="6150" firstSheet="3" activeTab="3"/>
  </bookViews>
  <sheets>
    <sheet name="2012" sheetId="1" r:id="rId1"/>
    <sheet name="2013" sheetId="2" r:id="rId2"/>
    <sheet name="2014" sheetId="3" r:id="rId3"/>
    <sheet name="2019" sheetId="9" r:id="rId4"/>
  </sheets>
  <calcPr calcId="125725"/>
</workbook>
</file>

<file path=xl/calcChain.xml><?xml version="1.0" encoding="utf-8"?>
<calcChain xmlns="http://schemas.openxmlformats.org/spreadsheetml/2006/main">
  <c r="K150" i="9"/>
  <c r="K93"/>
  <c r="F92"/>
  <c r="G92"/>
  <c r="H92"/>
  <c r="I92"/>
  <c r="J92"/>
  <c r="K92"/>
  <c r="L92"/>
  <c r="M92"/>
  <c r="N92"/>
  <c r="O92"/>
  <c r="P92"/>
  <c r="Q92"/>
  <c r="R92"/>
  <c r="E92"/>
  <c r="F147"/>
  <c r="G147"/>
  <c r="H147"/>
  <c r="I147"/>
  <c r="J147"/>
  <c r="K147"/>
  <c r="L147"/>
  <c r="M147"/>
  <c r="N147"/>
  <c r="O147"/>
  <c r="P147"/>
  <c r="Q147"/>
  <c r="R147"/>
  <c r="E147"/>
  <c r="Q25" l="1"/>
  <c r="P25"/>
  <c r="O25"/>
  <c r="N25"/>
  <c r="M25"/>
  <c r="L25"/>
  <c r="K25"/>
  <c r="J25"/>
  <c r="I25"/>
  <c r="H25"/>
  <c r="G25"/>
  <c r="F25"/>
  <c r="E25"/>
  <c r="O34" i="3" l="1"/>
  <c r="P34"/>
  <c r="Q34"/>
  <c r="N34"/>
  <c r="M70" i="2"/>
  <c r="L70"/>
  <c r="K70"/>
  <c r="J70"/>
  <c r="I70"/>
  <c r="H70"/>
  <c r="G70"/>
  <c r="F70"/>
  <c r="E70"/>
  <c r="F34" i="3"/>
  <c r="G34"/>
  <c r="H34"/>
  <c r="I34"/>
  <c r="J34"/>
  <c r="K34"/>
  <c r="L34"/>
  <c r="M34"/>
  <c r="E34"/>
</calcChain>
</file>

<file path=xl/sharedStrings.xml><?xml version="1.0" encoding="utf-8"?>
<sst xmlns="http://schemas.openxmlformats.org/spreadsheetml/2006/main" count="942" uniqueCount="372">
  <si>
    <t xml:space="preserve">                                                                                                                                                                     FORM A.1</t>
  </si>
  <si>
    <t xml:space="preserve">                                                                                                              PELAKSANAAN KEGIATAN PELATIHAN DAN PRODUKTIVITAS</t>
  </si>
  <si>
    <t xml:space="preserve">                                                                                                                               UNIT PELAKSANA TEKNIS DAERAH ( UPTD )</t>
  </si>
  <si>
    <t xml:space="preserve">                                                                                                                                             BULAN : MEI TAHUN 2012</t>
  </si>
  <si>
    <t xml:space="preserve">                                          TAHUN :  2012</t>
  </si>
  <si>
    <t>BALAI LATIHAN KERJA PADANG PANJANG</t>
  </si>
  <si>
    <t>LOKASI PELATIHAN</t>
  </si>
  <si>
    <t>PESERTA PELATIHAN (ORANG)</t>
  </si>
  <si>
    <t>REALISASI KELULUSAN</t>
  </si>
  <si>
    <t xml:space="preserve">                   REALISASI PENYERAPAN (ORANG)</t>
  </si>
  <si>
    <t>NO</t>
  </si>
  <si>
    <t>KEJURUAN</t>
  </si>
  <si>
    <t>JADWAL PELAKSANAAN</t>
  </si>
  <si>
    <t>(NAGARI,KEC/KAB)</t>
  </si>
  <si>
    <t xml:space="preserve">        TARGET</t>
  </si>
  <si>
    <t xml:space="preserve">     REALISASI</t>
  </si>
  <si>
    <t>(orang)</t>
  </si>
  <si>
    <t>INDUSTRI/PERUSAHAAN</t>
  </si>
  <si>
    <t>WIRAUSAHA</t>
  </si>
  <si>
    <t>L</t>
  </si>
  <si>
    <t>P</t>
  </si>
  <si>
    <t>JMH</t>
  </si>
  <si>
    <t>(USAHA MANDIRI)</t>
  </si>
  <si>
    <t>I</t>
  </si>
  <si>
    <t xml:space="preserve">APBD </t>
  </si>
  <si>
    <t>1.</t>
  </si>
  <si>
    <t>Sepeda Motor</t>
  </si>
  <si>
    <t>2/4/2012 s/d 7/5/2012</t>
  </si>
  <si>
    <t>BLK Padang Panjang</t>
  </si>
  <si>
    <t>2.</t>
  </si>
  <si>
    <t>Las Listrik</t>
  </si>
  <si>
    <t>2/4/2012 s/d 20/5/2012</t>
  </si>
  <si>
    <t>3.</t>
  </si>
  <si>
    <t>TeknisI HP</t>
  </si>
  <si>
    <t>4.</t>
  </si>
  <si>
    <t>Menjahit</t>
  </si>
  <si>
    <t>7/5/2012 s/d 13/6/2012</t>
  </si>
  <si>
    <t>5.</t>
  </si>
  <si>
    <t>14/6/2012 s/d 18/7/2012</t>
  </si>
  <si>
    <t>Ng.Palambayan. Kec.Palambayan</t>
  </si>
  <si>
    <t>Kab. AGAM</t>
  </si>
  <si>
    <t>Furniture</t>
  </si>
  <si>
    <t>Ng. Baringin.Kec.</t>
  </si>
  <si>
    <t>Kab Tanah Datar</t>
  </si>
  <si>
    <t>7.</t>
  </si>
  <si>
    <t>Acesoris Rumah Tangga</t>
  </si>
  <si>
    <t>Ng.Pitalah kec. Batipuh</t>
  </si>
  <si>
    <t>Processing</t>
  </si>
  <si>
    <t>Kel.Silaing Atas Kec. Padang</t>
  </si>
  <si>
    <t>Panjang Barat Kota.P. Panjang</t>
  </si>
  <si>
    <t>Padang Panjang,   10  Agustus 2012</t>
  </si>
  <si>
    <t xml:space="preserve">      UPTD BLK Padang Panjang</t>
  </si>
  <si>
    <t xml:space="preserve">                               </t>
  </si>
  <si>
    <t xml:space="preserve">       , Kepala,</t>
  </si>
  <si>
    <t xml:space="preserve">    BAKHTAR, ST</t>
  </si>
  <si>
    <t xml:space="preserve">  NIP.19610101 198303 1 024</t>
  </si>
  <si>
    <t xml:space="preserve">                                          TAHUN :  2014</t>
  </si>
  <si>
    <t>16/04/2014 s/d 06/06/2014</t>
  </si>
  <si>
    <t>16/04/2014 s/d 23/05/2014</t>
  </si>
  <si>
    <t>Kontruksi Bangunan</t>
  </si>
  <si>
    <t>21/04/2014 s/d 10/06/2014</t>
  </si>
  <si>
    <t>II</t>
  </si>
  <si>
    <t>Furnitur</t>
  </si>
  <si>
    <t>Teknik Pendingin</t>
  </si>
  <si>
    <t>Prosessing</t>
  </si>
  <si>
    <t>Elektronika</t>
  </si>
  <si>
    <t>Sitalang Kabupaten Agam</t>
  </si>
  <si>
    <t>Nagari Pagaruyung Bt.Sangkar</t>
  </si>
  <si>
    <t>27/03/2014 s/d 19/04/2014</t>
  </si>
  <si>
    <t>12/05/2014 s/d 04/06/2014</t>
  </si>
  <si>
    <t>21/04/2014 s/d 12/05/2014</t>
  </si>
  <si>
    <t>16/04/2014 s/d 08/05/2014</t>
  </si>
  <si>
    <t>J UM L A H</t>
  </si>
  <si>
    <t>-</t>
  </si>
  <si>
    <t>APBN  MURNI</t>
  </si>
  <si>
    <t xml:space="preserve">       Kepala,</t>
  </si>
  <si>
    <t>III</t>
  </si>
  <si>
    <t>APBN PNBP</t>
  </si>
  <si>
    <t>21/08/2014 s/d10/09/2014</t>
  </si>
  <si>
    <t>09/09/2014 s/d29/09/2014</t>
  </si>
  <si>
    <t>Teknisi HP</t>
  </si>
  <si>
    <t>26/08/2014s/d15/09/2014</t>
  </si>
  <si>
    <t>25/08/2014s/d15/09/2014</t>
  </si>
  <si>
    <t>21/08/2014s/d10/10/2014</t>
  </si>
  <si>
    <t>Serapan : Siswa pelatihan 2014 di monitoring tahun 2015</t>
  </si>
  <si>
    <t xml:space="preserve">                                                                                                                                                    FORM A.1</t>
  </si>
  <si>
    <t xml:space="preserve">                                                                                                PELAKSANAAN KEGIATAN PELATIHAN DAN PRODUKTIVITAS</t>
  </si>
  <si>
    <t xml:space="preserve">                                                                                                                 UNIT PELAKSANA TEKNIS DAERAH (UPTD )</t>
  </si>
  <si>
    <t xml:space="preserve">                                      TAHUN : 2013</t>
  </si>
  <si>
    <t xml:space="preserve">BALAI LATIHAN KERJA PADANG PANJANG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</si>
  <si>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I.</t>
  </si>
  <si>
    <t>APBN MURNI :</t>
  </si>
  <si>
    <t>Menjahit. 1</t>
  </si>
  <si>
    <t>04 apr s/d 08 Mei 2013</t>
  </si>
  <si>
    <t>Nag. Bungo Tanjung</t>
  </si>
  <si>
    <t>TeK. HP</t>
  </si>
  <si>
    <t>10 apr s/d 15 Mei 2013</t>
  </si>
  <si>
    <t>Processing. 1</t>
  </si>
  <si>
    <t>08 apr s/d 13 mei 2013</t>
  </si>
  <si>
    <t>Nag.Sungai Jambu</t>
  </si>
  <si>
    <t>Processing. 2</t>
  </si>
  <si>
    <t>22 apr s/d 28 mei 2013</t>
  </si>
  <si>
    <t>Nag. Padang Luar</t>
  </si>
  <si>
    <t>Sepeda Motor. 1</t>
  </si>
  <si>
    <t>25 apr s/d 31 mei 2013</t>
  </si>
  <si>
    <t>6.</t>
  </si>
  <si>
    <t>Meubiller. 1</t>
  </si>
  <si>
    <t>09 apr s/d 15 mei 2013</t>
  </si>
  <si>
    <t>Nag. Biaro</t>
  </si>
  <si>
    <t>Las Listrik. 1</t>
  </si>
  <si>
    <t>13 apr s/d 18 mei 2013</t>
  </si>
  <si>
    <t>Nag. Manggopoh</t>
  </si>
  <si>
    <t>8.</t>
  </si>
  <si>
    <t>Elektronika. 1</t>
  </si>
  <si>
    <t>9.</t>
  </si>
  <si>
    <t>Menjahit. 2</t>
  </si>
  <si>
    <t>17 apr s/d 22 mei 2013</t>
  </si>
  <si>
    <t>10.</t>
  </si>
  <si>
    <t>Menjahit. 3</t>
  </si>
  <si>
    <t>23 apr s/d 29 mei 2013</t>
  </si>
  <si>
    <t>Kel. Kampung Manggis</t>
  </si>
  <si>
    <t>II.</t>
  </si>
  <si>
    <t>PNBP.</t>
  </si>
  <si>
    <t>11.</t>
  </si>
  <si>
    <t>Menjahit. 4</t>
  </si>
  <si>
    <t>03 Juni s/d 08 Juli 2013</t>
  </si>
  <si>
    <t>Nag. Simawang</t>
  </si>
  <si>
    <t>12.</t>
  </si>
  <si>
    <t>Sepeda Motor. 2</t>
  </si>
  <si>
    <t>Nag.Palupuah</t>
  </si>
  <si>
    <t>13.</t>
  </si>
  <si>
    <t>Las Listrik. 2</t>
  </si>
  <si>
    <t>05 Juni s/d 10 Juli 2013</t>
  </si>
  <si>
    <t>Nag. Tiku</t>
  </si>
  <si>
    <t>14.</t>
  </si>
  <si>
    <t>Processing. 3</t>
  </si>
  <si>
    <t>Kel. Koto Panjang</t>
  </si>
  <si>
    <t>15.</t>
  </si>
  <si>
    <t>Procesing. 4</t>
  </si>
  <si>
    <t>04 Juni s/d 09 Juli 2013</t>
  </si>
  <si>
    <t>Nag. Balimbing</t>
  </si>
  <si>
    <t>16.</t>
  </si>
  <si>
    <t>Processing. 5</t>
  </si>
  <si>
    <t>05 Sept s/d 09 Okt 2013</t>
  </si>
  <si>
    <t>Nag. Paninjauan</t>
  </si>
  <si>
    <t>17.</t>
  </si>
  <si>
    <t>Menjahit. 5</t>
  </si>
  <si>
    <t>09 Sept s/d 14 Okt 2013</t>
  </si>
  <si>
    <t>Nag. Batipuh Baruah</t>
  </si>
  <si>
    <t>18.</t>
  </si>
  <si>
    <t>Elektonika</t>
  </si>
  <si>
    <t>16 Sept s/d 21 Okt 2013</t>
  </si>
  <si>
    <t>Nag. Tajuang Alam</t>
  </si>
  <si>
    <t>19.</t>
  </si>
  <si>
    <t>Las Listrik. 3</t>
  </si>
  <si>
    <t>Kanagarian Beringin T.datar</t>
  </si>
  <si>
    <t>Meubiller. 2</t>
  </si>
  <si>
    <t>Batu Palano Kab. Agam</t>
  </si>
  <si>
    <t>Padang Panjang, 31 Desember  2013</t>
  </si>
  <si>
    <t>Kepala,</t>
  </si>
  <si>
    <t>BAKHTAR ,ST</t>
  </si>
  <si>
    <t>NIP : 19610101 198303 1 024</t>
  </si>
  <si>
    <t xml:space="preserve">   Padang Panjang,     Juli  2015</t>
  </si>
  <si>
    <t>FORM A.1</t>
  </si>
  <si>
    <t>PELAKSANAAN KEGIATAN PELATIHAN DAN PRODUKTIVITAS</t>
  </si>
  <si>
    <t>UNIT PELAKSANA TEKNIS DAERAH ( UPTD )</t>
  </si>
  <si>
    <t>LOKASI PELATIHAN
(NAGARI,KEC/KAB)</t>
  </si>
  <si>
    <t>KET.</t>
  </si>
  <si>
    <t>selesai</t>
  </si>
  <si>
    <t>PLC</t>
  </si>
  <si>
    <t xml:space="preserve"> </t>
  </si>
  <si>
    <t>TAHUN : Anggaran 2019</t>
  </si>
  <si>
    <t>Asesoris RT MTU Dharmasraya</t>
  </si>
  <si>
    <t>Asesoris RT MTU Tanah Datar</t>
  </si>
  <si>
    <t xml:space="preserve">Asesoris RT akt I  MTU Koto XI Tarusan </t>
  </si>
  <si>
    <t xml:space="preserve">Asesoris RT akt II MTU Koto XI Tarusan </t>
  </si>
  <si>
    <t xml:space="preserve">Menjahit  akt I MTU Pesisir Selatan </t>
  </si>
  <si>
    <t xml:space="preserve">Menjahit  akt II MTU Pesisir Selatan </t>
  </si>
  <si>
    <t xml:space="preserve">Menjahit  akt III MTU Pesisir Selatan </t>
  </si>
  <si>
    <t xml:space="preserve">Menjahit  akt IV MTU Pesisir Selatan </t>
  </si>
  <si>
    <t xml:space="preserve">Menjahit  akt V MTU Pesisir Selatan </t>
  </si>
  <si>
    <t xml:space="preserve">Menjahit  akt VI MTU Pesisir Selatan </t>
  </si>
  <si>
    <t xml:space="preserve">Menjahit  akt VII MTU Pesisir Selatan </t>
  </si>
  <si>
    <t xml:space="preserve">Menjahit  akt VIII MTU Pesisir Selatan </t>
  </si>
  <si>
    <t xml:space="preserve">    Kepala,</t>
  </si>
  <si>
    <t>Drs. SURYADI BOY</t>
  </si>
  <si>
    <t xml:space="preserve"> NIP.19660915 198903 1 008</t>
  </si>
  <si>
    <t>Nagari Indirapura Kec. Pancung Soal Kab.Pessel</t>
  </si>
  <si>
    <t>Nagari Tanah Bakali Kec. Air Pura Kab.Pessel</t>
  </si>
  <si>
    <t>Nagari Nanggalo Kec. Koto XI Tarusan Kab.Pessel</t>
  </si>
  <si>
    <t>Nagari Kapuh Kec. Koto XI Tarusan  Kab.Pessel</t>
  </si>
  <si>
    <t>Nagari Jinang Kp. Mansua Kec. Koto XI Tarusan  Kab.Pessel</t>
  </si>
  <si>
    <t>Nagari Tanah Bakali akt II  Kec. Air Pura Kab.Pessel</t>
  </si>
  <si>
    <t>Nagari Indirapura Akt II  Kec. Pancung Soal Kab.Pessel</t>
  </si>
  <si>
    <t>LAS SMAW  I</t>
  </si>
  <si>
    <t>LAS SMAW  II</t>
  </si>
  <si>
    <t>LAS SMAW  III</t>
  </si>
  <si>
    <t>PRACTICAL OFFICE</t>
  </si>
  <si>
    <t>PRACTICAL OFFICE II</t>
  </si>
  <si>
    <t>PRACTICAL OFFICE III</t>
  </si>
  <si>
    <t>PERAKITAN KOMPUTER I</t>
  </si>
  <si>
    <t>PERAKITAN KOMPUTER II</t>
  </si>
  <si>
    <t>BANGUNAN BATU</t>
  </si>
  <si>
    <t>OPERATOR CABINET MAKING I</t>
  </si>
  <si>
    <t>BEDCOVER</t>
  </si>
  <si>
    <t>MENJAHIT 1</t>
  </si>
  <si>
    <t>MENJAHIT II</t>
  </si>
  <si>
    <t>MENJAHIT III</t>
  </si>
  <si>
    <t>MENJAHIT IV</t>
  </si>
  <si>
    <t>MENJAHIT V</t>
  </si>
  <si>
    <t>MEKANIK SEPEDA MOTOR I</t>
  </si>
  <si>
    <t>MEKANIK SEPEDA MOTOR II</t>
  </si>
  <si>
    <t>MEKANIK SEPEDA MOTOR III</t>
  </si>
  <si>
    <t>MEKANIK SEPEDA MOTOR IV</t>
  </si>
  <si>
    <t>MEKANIK SEPEDA MOTOR V</t>
  </si>
  <si>
    <t>PEMBUATAN ROTI DAN KUE I</t>
  </si>
  <si>
    <t>PEMBUATAN ROTI DAN KUE II</t>
  </si>
  <si>
    <t>PEMBUATAN ROTI DAN KUE III</t>
  </si>
  <si>
    <t>REFRIGERASI</t>
  </si>
  <si>
    <t>LAS SMAW I</t>
  </si>
  <si>
    <t>LAS SMAW II</t>
  </si>
  <si>
    <t>OPERATOR CABINET MAKING II</t>
  </si>
  <si>
    <t>BEDCOVER I</t>
  </si>
  <si>
    <t>BEDCOVER II</t>
  </si>
  <si>
    <t>MENJAHIT I</t>
  </si>
  <si>
    <t>SEPEDA MOTOR I</t>
  </si>
  <si>
    <t>SEPEDA MOTOR II</t>
  </si>
  <si>
    <t>INSTALASI PENERANGAN I</t>
  </si>
  <si>
    <t>INSTALASI PENERANGAN II</t>
  </si>
  <si>
    <t>MEMBUAT ROTI DAN KUE II</t>
  </si>
  <si>
    <t>MEMBUAT ROTI DAN KUE III</t>
  </si>
  <si>
    <t>TEKNISI HP PERANGKAT KERAS I</t>
  </si>
  <si>
    <t>TEKNISI HP PERANGKAT KERAS II</t>
  </si>
  <si>
    <t>MEMBUAT ROTI DAN KUE I (100JP)</t>
  </si>
  <si>
    <t>Nagari Padang Tarok Kab. Agam</t>
  </si>
  <si>
    <t>20-02-2019 sd 09-04-2019</t>
  </si>
  <si>
    <t>26-02-2019 sd 15-04-2019</t>
  </si>
  <si>
    <t>01-03-2019 sd 20-04-2019</t>
  </si>
  <si>
    <t>05-03-2019 sd 24-04-2019</t>
  </si>
  <si>
    <t>09-03-2019 sd 27-04-2019</t>
  </si>
  <si>
    <t>Nagari Simabur Kab. Tanah Datar</t>
  </si>
  <si>
    <t>MTU</t>
  </si>
  <si>
    <t>Nagari Cubadak Kab. Tanah Datar</t>
  </si>
  <si>
    <t>Serapan : Siswa pelatihan 2019 di monitoring tahun 2020</t>
  </si>
  <si>
    <t>Nag. Anduring Kec. Kayu Tanam Kab. P.Pariaman</t>
  </si>
  <si>
    <t xml:space="preserve"> REALISASI PENYERAPAN (ORANG)</t>
  </si>
  <si>
    <t>UJK kompeten</t>
  </si>
  <si>
    <t>UJK kompeten (orang)</t>
  </si>
  <si>
    <t>Nagari Persiapan lembah Binuang Pasbar.</t>
  </si>
  <si>
    <t>Nagari Persiapan Lingkuang Aua Timur Pasbar.</t>
  </si>
  <si>
    <t>Nag . Carocok Anau Kec. Koto XI Tarusan Kab.  Pessel.</t>
  </si>
  <si>
    <t>22-02-2019 sd 12-03-2019</t>
  </si>
  <si>
    <t>09-03-2019 sd 13-04-2019</t>
  </si>
  <si>
    <t>28-02-2019 sd 29-04-2019</t>
  </si>
  <si>
    <t>22-03-2019 sd 20-04-2019</t>
  </si>
  <si>
    <t>30-03-2019 sd 30-04-2019</t>
  </si>
  <si>
    <t>07-02-2019 sd 01-04-2019</t>
  </si>
  <si>
    <t>07-02-2019 sd 14-03-2019</t>
  </si>
  <si>
    <t>13-03-2019 sd 17-04-2019</t>
  </si>
  <si>
    <t>07-02-2019 sd 08-03-2019</t>
  </si>
  <si>
    <t>07-02-2019 sd 08-03-2020</t>
  </si>
  <si>
    <t>13-03-2019 sd 11-04-2019</t>
  </si>
  <si>
    <t>13-03-2019 sd 11-04-2020</t>
  </si>
  <si>
    <t>13-03-2019 sd 17-04-2020</t>
  </si>
  <si>
    <t>07-02-2019 sd 01-03-2019</t>
  </si>
  <si>
    <t>13-03-2019 sd 05-04-2019</t>
  </si>
  <si>
    <t>22-03-2019 sd  09-04-2019</t>
  </si>
  <si>
    <t>16-04-2019 sd 06-05-2019</t>
  </si>
  <si>
    <t>10-04-2019 sd 17-05-2019</t>
  </si>
  <si>
    <t>Nagari Koto Tangah kamang kab. Agam</t>
  </si>
  <si>
    <t>11-04-2019 sd 18-05-2019</t>
  </si>
  <si>
    <t>23-04-2019 sd  28-05-2019</t>
  </si>
  <si>
    <t>23-04-2019 sd  28-05-2020</t>
  </si>
  <si>
    <t>23-04-2019 sd  22-05-2020</t>
  </si>
  <si>
    <t>23-04-2019 sd  22-05-2021</t>
  </si>
  <si>
    <t>MENJAHIT VI</t>
  </si>
  <si>
    <t>23-04-2019 sd  24-06-2020</t>
  </si>
  <si>
    <t>23-04-2019 sd  16-05-2020</t>
  </si>
  <si>
    <t>Nagari Duku Utara   Kec. Koto XI Tarusan  Kab.Pessel</t>
  </si>
  <si>
    <t>11-05-2019 sd 04-07-2019</t>
  </si>
  <si>
    <t>Nag. Nanggalo Kec. Koto XI Tarusan Kab.  Pessel.</t>
  </si>
  <si>
    <t>19-03-2019 sd 08-05-2019</t>
  </si>
  <si>
    <t>03-05-2019 sd 26-06-2019</t>
  </si>
  <si>
    <t>20-04-2019 sd 14-06-2019</t>
  </si>
  <si>
    <t>Nagari Tanjung Sani Kab. Solok</t>
  </si>
  <si>
    <t>Nagari  Beringin Kab. Tanah datar</t>
  </si>
  <si>
    <t>Nagari Aur Kuning  Pinaga Pasaman Barat</t>
  </si>
  <si>
    <t>Nagari Tj Barulah kec. Tj Emas kab tanah datar</t>
  </si>
  <si>
    <t>INSTALASI PENERANGAN</t>
  </si>
  <si>
    <t>25-06-2019 sd 13-08-2019</t>
  </si>
  <si>
    <t>25-06-2019 sd 01-08-2019</t>
  </si>
  <si>
    <t>25-06-2019 sd 07-08-2019</t>
  </si>
  <si>
    <t>27-06-2019 sd 03-08-2019</t>
  </si>
  <si>
    <t>Nagari Kajai Selatan Kab. Pasaman Barat</t>
  </si>
  <si>
    <t>20-06-2019 sd 27-07-2019</t>
  </si>
  <si>
    <t>26-06-2019 sd 29-07-2019</t>
  </si>
  <si>
    <t>Nagari  Koto Sani Kab. Solok</t>
  </si>
  <si>
    <t>21-06-2019 sd 29-07-2019</t>
  </si>
  <si>
    <t>25-06-2019 sd 29-07-2019</t>
  </si>
  <si>
    <t>Nagari Batu Basa Tanah Datar</t>
  </si>
  <si>
    <t>08-07-2019 sd 23-08-2019</t>
  </si>
  <si>
    <t>11-07-2019 sd  08-08-2019</t>
  </si>
  <si>
    <t>30-07-2019 sd 22-08-2019</t>
  </si>
  <si>
    <t>22-07-2019 sd 26-08-2019</t>
  </si>
  <si>
    <t>25-07-2019 sd 10-09-2019</t>
  </si>
  <si>
    <t>Nagari Batu Rijal ,Kec. Padang laweh Kab. Dharmasraya</t>
  </si>
  <si>
    <t>Nagari Lawang Mandahiling, Kec. Salimpaung Kab. Tanah Datar</t>
  </si>
  <si>
    <t>25-06-2019 sd 20-08-2019</t>
  </si>
  <si>
    <t>05-08-2019 sd 16-09-2019</t>
  </si>
  <si>
    <t>05-08-2019 sd 10-09-2019</t>
  </si>
  <si>
    <t>tdk di UJK</t>
  </si>
  <si>
    <t>06-09-2019 sd 10-10-2019</t>
  </si>
  <si>
    <t>Nagari Persiapan Kamang TangahVI Suku, Agam</t>
  </si>
  <si>
    <t>TAMBAHAN</t>
  </si>
  <si>
    <t>MEKANIK SEPEDA MOTOR VI</t>
  </si>
  <si>
    <t>MEKANIK SEPEDA MOTOR VII</t>
  </si>
  <si>
    <t>PRACTICAL OFFICE IV</t>
  </si>
  <si>
    <t>PRACTICAL OFFICE V</t>
  </si>
  <si>
    <t>PEMBUATAN ROTI DAN KUE IV</t>
  </si>
  <si>
    <t>PEMBUATAN ROTI DAN KUE V</t>
  </si>
  <si>
    <t>SEPEDA MOTOR III</t>
  </si>
  <si>
    <t>MEMBUAT ROTI DAN KUE IV</t>
  </si>
  <si>
    <t>Nagari Tigo Koto Kab. Tanah datar</t>
  </si>
  <si>
    <t>Nagari Salimpaung Kab. Tanah datar</t>
  </si>
  <si>
    <t>Nagari Tabek Patah Kab. Tanah datar</t>
  </si>
  <si>
    <t>03-09-2019 sd 12-10-2019</t>
  </si>
  <si>
    <t>10-09-2019 sd 19-10-2019</t>
  </si>
  <si>
    <t>10-09-2019 sd 14-10-2019</t>
  </si>
  <si>
    <t>10-09-2019 sd 02-10-2019</t>
  </si>
  <si>
    <t>15-10-2019 sd 06-11-2019</t>
  </si>
  <si>
    <t>15-10-2019 sd 19-11-2019</t>
  </si>
  <si>
    <t>24-09-2019 sd 11-10-2019</t>
  </si>
  <si>
    <t>13-09-2019 sd 17-10-2019</t>
  </si>
  <si>
    <t>Padang Panjang,   4 Agustus 2012</t>
  </si>
  <si>
    <t>29-10-2019 sd 14-12-2019</t>
  </si>
  <si>
    <t>Nagari Ujung Gading Kab. Pasaman Barat</t>
  </si>
  <si>
    <t>21-10-2019 sd 25-11-2019</t>
  </si>
  <si>
    <t>LAS SMAW III</t>
  </si>
  <si>
    <t>Nagari Panampung Agam</t>
  </si>
  <si>
    <t>LAS SMAW IV</t>
  </si>
  <si>
    <t>Nagari Andaleh Kab. Tanah Datar</t>
  </si>
  <si>
    <t>BEDCOVER III</t>
  </si>
  <si>
    <t>Nagarai Pagarulyung Kab. Tanah Datar</t>
  </si>
  <si>
    <t>Nagari Rambatan Kab. Tanah Datar</t>
  </si>
  <si>
    <t>TEKNISI HP PERANGKAT KERAS III</t>
  </si>
  <si>
    <t>Nagari Malalo Kab. Tanah Datar</t>
  </si>
  <si>
    <t>04-11-2019 sd 10-12-2019</t>
  </si>
  <si>
    <t>05-11-2019 sd 11-12-2019</t>
  </si>
  <si>
    <t>11-11-2019 sd  14-12-2019</t>
  </si>
  <si>
    <t>12-11-2019 sd  15-12-2019</t>
  </si>
  <si>
    <t>MEMBUAT ROTI DAN KUE V</t>
  </si>
  <si>
    <t>MEMBUAT ROTI DAN KUE VI</t>
  </si>
  <si>
    <t>OPERATOR CABINET MAKING III</t>
  </si>
  <si>
    <t>04-11-2019 sd 03-12-2019</t>
  </si>
  <si>
    <t>MENJAHIT SESUAI STYLE I</t>
  </si>
  <si>
    <t>MENJAHIT SESUAI STYLE II</t>
  </si>
  <si>
    <t>MENJAHIT SESUAI STYLE III</t>
  </si>
  <si>
    <t>MENJAHIT SESUAI STYLE IV</t>
  </si>
  <si>
    <t>PEMBUATAN ROTI DAN KUE VI</t>
  </si>
  <si>
    <t>15-11-2019 sd 28-12-2019</t>
  </si>
  <si>
    <t>05-11-2019 sd 16-12-2019</t>
  </si>
  <si>
    <t>18-11-2019 sd 30-12-2019</t>
  </si>
  <si>
    <t>15-11-2019 sd  02-12-2019</t>
  </si>
  <si>
    <t>19-11-2019 sd  05-12-2019</t>
  </si>
  <si>
    <t>19-11-2019 sd  23-12-2019</t>
  </si>
  <si>
    <t xml:space="preserve">MENJAHIT KOMPONEN PAKAIAN </t>
  </si>
  <si>
    <t>25-11-2019 sd  17-12-2019</t>
  </si>
  <si>
    <t>Nagari Lima kaum Kab. Tanah Datar</t>
  </si>
  <si>
    <t>Nagari Batipuh Ateh Kab. Tanah Datar</t>
  </si>
  <si>
    <t>Kelurahan Kayu Kubu Kec. Guguk Panjang Kota Bukittinggi</t>
  </si>
  <si>
    <t>Nagari Matua  Kab. Agam</t>
  </si>
  <si>
    <t xml:space="preserve"> Padang Panjang,      31 Desember 2019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</si>
</sst>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"/>
      <scheme val="minor"/>
    </font>
    <font>
      <sz val="8"/>
      <color theme="1"/>
      <name val="Calibri"/>
      <family val="2"/>
      <charset val="1"/>
      <scheme val="minor"/>
    </font>
    <font>
      <sz val="10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charset val="1"/>
      <scheme val="minor"/>
    </font>
    <font>
      <b/>
      <sz val="9"/>
      <color theme="1"/>
      <name val="Calibri"/>
      <family val="2"/>
      <charset val="1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charset val="1"/>
      <scheme val="minor"/>
    </font>
    <font>
      <b/>
      <sz val="8"/>
      <name val="Calibri"/>
      <family val="2"/>
      <charset val="1"/>
      <scheme val="minor"/>
    </font>
    <font>
      <sz val="8"/>
      <name val="Calibri"/>
      <family val="2"/>
      <charset val="1"/>
      <scheme val="minor"/>
    </font>
    <font>
      <b/>
      <sz val="6"/>
      <name val="Arial Narrow"/>
      <family val="2"/>
    </font>
    <font>
      <b/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/>
    <xf numFmtId="0" fontId="0" fillId="0" borderId="4" xfId="0" applyBorder="1"/>
    <xf numFmtId="0" fontId="0" fillId="0" borderId="13" xfId="0" applyFill="1" applyBorder="1" applyAlignment="1">
      <alignment horizontal="center"/>
    </xf>
    <xf numFmtId="0" fontId="0" fillId="0" borderId="4" xfId="0" applyFill="1" applyBorder="1"/>
    <xf numFmtId="0" fontId="0" fillId="0" borderId="13" xfId="0" applyBorder="1"/>
    <xf numFmtId="0" fontId="2" fillId="0" borderId="13" xfId="0" applyFont="1" applyBorder="1"/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5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3" fillId="0" borderId="1" xfId="0" applyFont="1" applyBorder="1"/>
    <xf numFmtId="0" fontId="0" fillId="0" borderId="5" xfId="0" applyBorder="1"/>
    <xf numFmtId="0" fontId="0" fillId="0" borderId="14" xfId="0" applyBorder="1" applyAlignment="1">
      <alignment horizontal="center"/>
    </xf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6" xfId="0" applyBorder="1"/>
    <xf numFmtId="0" fontId="0" fillId="0" borderId="16" xfId="0" quotePrefix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6" xfId="0" applyFill="1" applyBorder="1"/>
    <xf numFmtId="0" fontId="0" fillId="0" borderId="17" xfId="0" applyBorder="1"/>
    <xf numFmtId="0" fontId="2" fillId="0" borderId="17" xfId="0" applyFont="1" applyBorder="1"/>
    <xf numFmtId="0" fontId="0" fillId="0" borderId="18" xfId="0" applyBorder="1" applyAlignment="1">
      <alignment horizontal="center"/>
    </xf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Border="1"/>
    <xf numFmtId="0" fontId="0" fillId="0" borderId="20" xfId="0" quotePrefix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/>
    <xf numFmtId="0" fontId="0" fillId="0" borderId="12" xfId="0" applyBorder="1"/>
    <xf numFmtId="0" fontId="1" fillId="0" borderId="12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0" xfId="0" applyBorder="1"/>
    <xf numFmtId="0" fontId="0" fillId="0" borderId="5" xfId="0" applyBorder="1" applyAlignment="1">
      <alignment horizontal="center"/>
    </xf>
    <xf numFmtId="0" fontId="5" fillId="0" borderId="10" xfId="0" applyFont="1" applyBorder="1"/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0" xfId="0" applyFont="1" applyBorder="1"/>
    <xf numFmtId="0" fontId="5" fillId="0" borderId="0" xfId="0" applyFont="1"/>
    <xf numFmtId="0" fontId="5" fillId="0" borderId="10" xfId="0" quotePrefix="1" applyFont="1" applyBorder="1" applyAlignment="1">
      <alignment horizontal="center"/>
    </xf>
    <xf numFmtId="0" fontId="5" fillId="0" borderId="10" xfId="0" applyFont="1" applyFill="1" applyBorder="1"/>
    <xf numFmtId="0" fontId="5" fillId="0" borderId="0" xfId="0" applyFont="1" applyFill="1" applyBorder="1"/>
    <xf numFmtId="0" fontId="5" fillId="0" borderId="0" xfId="0" applyFont="1" applyBorder="1"/>
    <xf numFmtId="0" fontId="5" fillId="0" borderId="0" xfId="0" quotePrefix="1" applyFont="1" applyBorder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0" xfId="0" applyFont="1" applyFill="1"/>
    <xf numFmtId="0" fontId="5" fillId="0" borderId="10" xfId="0" applyFont="1" applyBorder="1" applyAlignment="1">
      <alignment wrapText="1"/>
    </xf>
    <xf numFmtId="0" fontId="5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10" xfId="0" applyFont="1" applyBorder="1" applyAlignment="1">
      <alignment horizontal="left"/>
    </xf>
    <xf numFmtId="0" fontId="7" fillId="0" borderId="10" xfId="0" applyFont="1" applyBorder="1"/>
    <xf numFmtId="0" fontId="8" fillId="0" borderId="10" xfId="0" applyFont="1" applyFill="1" applyBorder="1"/>
    <xf numFmtId="0" fontId="8" fillId="0" borderId="10" xfId="0" applyFont="1" applyBorder="1"/>
    <xf numFmtId="0" fontId="9" fillId="0" borderId="10" xfId="0" applyFont="1" applyFill="1" applyBorder="1"/>
    <xf numFmtId="0" fontId="7" fillId="0" borderId="10" xfId="0" quotePrefix="1" applyFont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7" fillId="0" borderId="0" xfId="0" applyFont="1" applyAlignment="1"/>
    <xf numFmtId="0" fontId="7" fillId="0" borderId="10" xfId="0" applyFont="1" applyBorder="1" applyAlignment="1">
      <alignment horizontal="center" wrapText="1"/>
    </xf>
    <xf numFmtId="0" fontId="1" fillId="0" borderId="10" xfId="0" applyFont="1" applyBorder="1"/>
    <xf numFmtId="0" fontId="7" fillId="0" borderId="10" xfId="0" applyFont="1" applyFill="1" applyBorder="1" applyAlignment="1">
      <alignment horizontal="center"/>
    </xf>
    <xf numFmtId="0" fontId="9" fillId="0" borderId="10" xfId="0" applyFont="1" applyBorder="1"/>
    <xf numFmtId="0" fontId="7" fillId="0" borderId="8" xfId="0" applyFont="1" applyBorder="1" applyAlignment="1">
      <alignment horizontal="center"/>
    </xf>
    <xf numFmtId="0" fontId="7" fillId="0" borderId="8" xfId="0" quotePrefix="1" applyFont="1" applyBorder="1" applyAlignment="1">
      <alignment horizontal="center"/>
    </xf>
    <xf numFmtId="0" fontId="10" fillId="0" borderId="10" xfId="0" applyFont="1" applyFill="1" applyBorder="1"/>
    <xf numFmtId="0" fontId="11" fillId="0" borderId="10" xfId="0" applyFont="1" applyFill="1" applyBorder="1"/>
    <xf numFmtId="0" fontId="7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"/>
  <sheetViews>
    <sheetView zoomScale="90" zoomScaleNormal="90" workbookViewId="0">
      <selection activeCell="K26" sqref="K26"/>
    </sheetView>
  </sheetViews>
  <sheetFormatPr defaultRowHeight="15"/>
  <cols>
    <col min="1" max="1" width="3.28515625" customWidth="1"/>
    <col min="2" max="2" width="20.85546875" customWidth="1"/>
    <col min="3" max="3" width="22.42578125" customWidth="1"/>
    <col min="4" max="4" width="28.7109375" customWidth="1"/>
    <col min="5" max="16" width="5.7109375" customWidth="1"/>
    <col min="17" max="17" width="12.42578125" customWidth="1"/>
  </cols>
  <sheetData>
    <row r="1" spans="1:17">
      <c r="A1" s="1" t="s">
        <v>0</v>
      </c>
      <c r="B1" s="1"/>
      <c r="C1" s="1"/>
      <c r="D1" s="1"/>
      <c r="E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>
      <c r="A4" s="1" t="s">
        <v>3</v>
      </c>
      <c r="B4" s="1"/>
      <c r="C4" s="1"/>
      <c r="D4" s="1" t="s">
        <v>4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t="s">
        <v>5</v>
      </c>
      <c r="C5" s="2"/>
      <c r="D5" s="2"/>
      <c r="E5" s="2"/>
      <c r="F5" s="2"/>
      <c r="G5" s="2"/>
      <c r="H5" s="2"/>
      <c r="I5" s="2"/>
    </row>
    <row r="6" spans="1:17">
      <c r="A6" s="3"/>
      <c r="B6" s="3"/>
      <c r="C6" s="3"/>
      <c r="D6" s="3" t="s">
        <v>6</v>
      </c>
      <c r="E6" s="130" t="s">
        <v>7</v>
      </c>
      <c r="F6" s="131"/>
      <c r="G6" s="131"/>
      <c r="H6" s="131"/>
      <c r="I6" s="131"/>
      <c r="J6" s="132"/>
      <c r="K6" s="133" t="s">
        <v>8</v>
      </c>
      <c r="L6" s="134"/>
      <c r="M6" s="135"/>
      <c r="N6" s="5" t="s">
        <v>9</v>
      </c>
      <c r="O6" s="6"/>
      <c r="P6" s="4"/>
      <c r="Q6" s="7"/>
    </row>
    <row r="7" spans="1:17">
      <c r="A7" s="8" t="s">
        <v>10</v>
      </c>
      <c r="B7" s="8" t="s">
        <v>11</v>
      </c>
      <c r="C7" s="8" t="s">
        <v>12</v>
      </c>
      <c r="D7" s="8" t="s">
        <v>13</v>
      </c>
      <c r="E7" s="130" t="s">
        <v>14</v>
      </c>
      <c r="F7" s="131"/>
      <c r="G7" s="132"/>
      <c r="H7" s="130" t="s">
        <v>15</v>
      </c>
      <c r="I7" s="131"/>
      <c r="J7" s="132"/>
      <c r="K7" s="130" t="s">
        <v>16</v>
      </c>
      <c r="L7" s="131"/>
      <c r="M7" s="132"/>
      <c r="N7" s="133" t="s">
        <v>17</v>
      </c>
      <c r="O7" s="134"/>
      <c r="P7" s="135"/>
      <c r="Q7" s="25" t="s">
        <v>18</v>
      </c>
    </row>
    <row r="8" spans="1:17">
      <c r="A8" s="9"/>
      <c r="B8" s="9"/>
      <c r="C8" s="9"/>
      <c r="D8" s="9"/>
      <c r="E8" s="13" t="s">
        <v>19</v>
      </c>
      <c r="F8" s="13" t="s">
        <v>20</v>
      </c>
      <c r="G8" s="13" t="s">
        <v>21</v>
      </c>
      <c r="H8" s="13" t="s">
        <v>19</v>
      </c>
      <c r="I8" s="13" t="s">
        <v>20</v>
      </c>
      <c r="J8" s="13" t="s">
        <v>21</v>
      </c>
      <c r="K8" s="26" t="s">
        <v>19</v>
      </c>
      <c r="L8" s="21" t="s">
        <v>20</v>
      </c>
      <c r="M8" s="21" t="s">
        <v>21</v>
      </c>
      <c r="N8" s="21" t="s">
        <v>19</v>
      </c>
      <c r="O8" s="21" t="s">
        <v>20</v>
      </c>
      <c r="P8" s="9" t="s">
        <v>21</v>
      </c>
      <c r="Q8" s="11" t="s">
        <v>22</v>
      </c>
    </row>
    <row r="9" spans="1:17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3">
        <v>8</v>
      </c>
      <c r="I9" s="13">
        <v>9</v>
      </c>
      <c r="J9" s="13">
        <v>10</v>
      </c>
      <c r="K9" s="14">
        <v>11</v>
      </c>
      <c r="L9" s="14">
        <v>12</v>
      </c>
      <c r="M9" s="14">
        <v>13</v>
      </c>
      <c r="N9" s="14">
        <v>14</v>
      </c>
      <c r="O9" s="14">
        <v>15</v>
      </c>
      <c r="P9" s="14">
        <v>16</v>
      </c>
      <c r="Q9" s="12">
        <v>17</v>
      </c>
    </row>
    <row r="10" spans="1:17">
      <c r="A10" s="3" t="s">
        <v>23</v>
      </c>
      <c r="B10" s="27" t="s">
        <v>24</v>
      </c>
      <c r="C10" s="15"/>
      <c r="D10" s="15"/>
      <c r="E10" s="3"/>
      <c r="F10" s="3"/>
      <c r="G10" s="3"/>
      <c r="H10" s="8"/>
      <c r="I10" s="8"/>
      <c r="J10" s="8"/>
      <c r="K10" s="3"/>
      <c r="L10" s="3"/>
      <c r="M10" s="3"/>
      <c r="N10" s="3"/>
      <c r="O10" s="3"/>
      <c r="P10" s="3"/>
      <c r="Q10" s="14"/>
    </row>
    <row r="11" spans="1:17">
      <c r="A11" s="8" t="s">
        <v>25</v>
      </c>
      <c r="B11" s="16" t="s">
        <v>26</v>
      </c>
      <c r="C11" s="16" t="s">
        <v>27</v>
      </c>
      <c r="D11" s="16" t="s">
        <v>28</v>
      </c>
      <c r="E11" s="8">
        <v>16</v>
      </c>
      <c r="F11" s="8"/>
      <c r="G11" s="8">
        <v>16</v>
      </c>
      <c r="H11" s="8">
        <v>16</v>
      </c>
      <c r="I11" s="8"/>
      <c r="J11" s="8">
        <v>16</v>
      </c>
      <c r="K11" s="8">
        <v>16</v>
      </c>
      <c r="L11" s="8"/>
      <c r="M11" s="8">
        <v>16</v>
      </c>
      <c r="N11" s="8">
        <v>9</v>
      </c>
      <c r="O11" s="8"/>
      <c r="P11" s="8">
        <v>9</v>
      </c>
      <c r="Q11" s="12"/>
    </row>
    <row r="12" spans="1:17">
      <c r="A12" s="8" t="s">
        <v>29</v>
      </c>
      <c r="B12" s="16" t="s">
        <v>30</v>
      </c>
      <c r="C12" s="16" t="s">
        <v>31</v>
      </c>
      <c r="D12" s="16" t="s">
        <v>28</v>
      </c>
      <c r="E12" s="8">
        <v>16</v>
      </c>
      <c r="F12" s="8"/>
      <c r="G12" s="8">
        <v>16</v>
      </c>
      <c r="H12" s="8">
        <v>16</v>
      </c>
      <c r="I12" s="8"/>
      <c r="J12" s="8">
        <v>16</v>
      </c>
      <c r="K12" s="8">
        <v>13</v>
      </c>
      <c r="L12" s="8"/>
      <c r="M12" s="8">
        <v>13</v>
      </c>
      <c r="N12" s="8">
        <v>3</v>
      </c>
      <c r="O12" s="8"/>
      <c r="P12" s="8">
        <v>3</v>
      </c>
      <c r="Q12" s="12"/>
    </row>
    <row r="13" spans="1:17">
      <c r="A13" s="8" t="s">
        <v>32</v>
      </c>
      <c r="B13" s="16" t="s">
        <v>33</v>
      </c>
      <c r="C13" s="16" t="s">
        <v>27</v>
      </c>
      <c r="D13" s="16" t="s">
        <v>28</v>
      </c>
      <c r="E13" s="8">
        <v>16</v>
      </c>
      <c r="F13" s="8"/>
      <c r="G13" s="8">
        <v>16</v>
      </c>
      <c r="H13" s="12">
        <v>13</v>
      </c>
      <c r="I13" s="17">
        <v>3</v>
      </c>
      <c r="J13" s="8">
        <v>16</v>
      </c>
      <c r="K13" s="8">
        <v>13</v>
      </c>
      <c r="L13" s="8">
        <v>3</v>
      </c>
      <c r="M13" s="8">
        <v>16</v>
      </c>
      <c r="N13" s="8">
        <v>5</v>
      </c>
      <c r="O13" s="8">
        <v>1</v>
      </c>
      <c r="P13" s="8">
        <v>6</v>
      </c>
      <c r="Q13" s="12"/>
    </row>
    <row r="14" spans="1:17">
      <c r="A14" s="8" t="s">
        <v>34</v>
      </c>
      <c r="B14" s="16" t="s">
        <v>35</v>
      </c>
      <c r="C14" s="16" t="s">
        <v>36</v>
      </c>
      <c r="D14" s="16" t="s">
        <v>28</v>
      </c>
      <c r="E14" s="8"/>
      <c r="F14" s="8">
        <v>16</v>
      </c>
      <c r="G14" s="8">
        <v>16</v>
      </c>
      <c r="H14" s="8"/>
      <c r="I14" s="8">
        <v>16</v>
      </c>
      <c r="J14" s="8">
        <v>16</v>
      </c>
      <c r="K14" s="8"/>
      <c r="L14" s="8">
        <v>16</v>
      </c>
      <c r="M14" s="8">
        <v>16</v>
      </c>
      <c r="N14" s="8"/>
      <c r="O14" s="8"/>
      <c r="P14" s="8"/>
      <c r="Q14" s="12"/>
    </row>
    <row r="15" spans="1:17">
      <c r="A15" s="12" t="s">
        <v>37</v>
      </c>
      <c r="B15" s="18" t="s">
        <v>35</v>
      </c>
      <c r="C15" s="19" t="s">
        <v>38</v>
      </c>
      <c r="D15" s="19" t="s">
        <v>39</v>
      </c>
      <c r="E15" s="8"/>
      <c r="F15" s="8">
        <v>16</v>
      </c>
      <c r="G15" s="8">
        <v>16</v>
      </c>
      <c r="H15" s="8"/>
      <c r="I15" s="8">
        <v>16</v>
      </c>
      <c r="J15" s="8">
        <v>16</v>
      </c>
      <c r="K15" s="8"/>
      <c r="L15" s="8"/>
      <c r="M15" s="8"/>
      <c r="N15" s="8"/>
      <c r="O15" s="8"/>
      <c r="P15" s="8"/>
      <c r="Q15" s="12"/>
    </row>
    <row r="16" spans="1:17">
      <c r="A16" s="8"/>
      <c r="B16" s="19"/>
      <c r="C16" s="16"/>
      <c r="D16" s="16" t="s">
        <v>40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12"/>
    </row>
    <row r="17" spans="1:17">
      <c r="A17" s="12">
        <v>6</v>
      </c>
      <c r="B17" s="19" t="s">
        <v>41</v>
      </c>
      <c r="C17" s="19" t="s">
        <v>38</v>
      </c>
      <c r="D17" s="19" t="s">
        <v>42</v>
      </c>
      <c r="E17" s="8">
        <v>16</v>
      </c>
      <c r="F17" s="8"/>
      <c r="G17" s="8">
        <v>16</v>
      </c>
      <c r="H17" s="8">
        <v>16</v>
      </c>
      <c r="I17" s="8"/>
      <c r="J17" s="8">
        <v>16</v>
      </c>
      <c r="K17" s="8">
        <v>16</v>
      </c>
      <c r="L17" s="8"/>
      <c r="M17" s="8">
        <v>16</v>
      </c>
      <c r="N17" s="8"/>
      <c r="O17" s="8"/>
      <c r="P17" s="8"/>
      <c r="Q17" s="12"/>
    </row>
    <row r="18" spans="1:17">
      <c r="A18" s="8"/>
      <c r="B18" s="16"/>
      <c r="C18" s="16"/>
      <c r="D18" s="16" t="s">
        <v>43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12"/>
    </row>
    <row r="19" spans="1:17">
      <c r="A19" s="8" t="s">
        <v>44</v>
      </c>
      <c r="B19" s="16" t="s">
        <v>45</v>
      </c>
      <c r="C19" s="19" t="s">
        <v>38</v>
      </c>
      <c r="D19" s="16" t="s">
        <v>46</v>
      </c>
      <c r="E19" s="8"/>
      <c r="F19" s="8">
        <v>16</v>
      </c>
      <c r="G19" s="8">
        <v>16</v>
      </c>
      <c r="H19" s="8"/>
      <c r="I19" s="8">
        <v>16</v>
      </c>
      <c r="J19" s="8">
        <v>16</v>
      </c>
      <c r="K19" s="8"/>
      <c r="L19" s="8">
        <v>16</v>
      </c>
      <c r="M19" s="8">
        <v>16</v>
      </c>
      <c r="N19" s="8"/>
      <c r="O19" s="8"/>
      <c r="P19" s="8"/>
      <c r="Q19" s="12">
        <v>6</v>
      </c>
    </row>
    <row r="20" spans="1:17">
      <c r="A20" s="12"/>
      <c r="B20" s="19"/>
      <c r="C20" s="20"/>
      <c r="D20" s="18" t="s">
        <v>43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12"/>
    </row>
    <row r="21" spans="1:17">
      <c r="A21" s="8">
        <v>8</v>
      </c>
      <c r="B21" s="16" t="s">
        <v>47</v>
      </c>
      <c r="C21" s="19" t="s">
        <v>38</v>
      </c>
      <c r="D21" s="16" t="s">
        <v>48</v>
      </c>
      <c r="E21" s="8"/>
      <c r="F21" s="8">
        <v>16</v>
      </c>
      <c r="G21" s="8">
        <v>16</v>
      </c>
      <c r="H21" s="8"/>
      <c r="I21" s="8">
        <v>16</v>
      </c>
      <c r="J21" s="8">
        <v>16</v>
      </c>
      <c r="K21" s="8"/>
      <c r="L21" s="8">
        <v>16</v>
      </c>
      <c r="M21" s="8">
        <v>16</v>
      </c>
      <c r="N21" s="8"/>
      <c r="O21" s="8"/>
      <c r="P21" s="8"/>
      <c r="Q21" s="12">
        <v>12</v>
      </c>
    </row>
    <row r="22" spans="1:17">
      <c r="A22" s="8"/>
      <c r="B22" s="16"/>
      <c r="C22" s="16"/>
      <c r="D22" s="16" t="s">
        <v>49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12"/>
    </row>
    <row r="23" spans="1:17">
      <c r="A23" s="9"/>
      <c r="B23" s="10"/>
      <c r="C23" s="10"/>
      <c r="D23" s="10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21"/>
    </row>
    <row r="24" spans="1:17">
      <c r="A24" s="22"/>
      <c r="B24" s="23"/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</row>
    <row r="25" spans="1:17">
      <c r="A25" s="22"/>
      <c r="B25" s="23"/>
      <c r="C25" s="23"/>
      <c r="D25" s="23"/>
      <c r="E25" s="22"/>
      <c r="F25" s="22"/>
      <c r="G25" s="22"/>
      <c r="H25" s="22"/>
      <c r="I25" s="22"/>
      <c r="J25" s="22"/>
      <c r="K25" s="23" t="s">
        <v>333</v>
      </c>
      <c r="L25" s="23"/>
      <c r="M25" s="23"/>
      <c r="N25" s="23"/>
      <c r="O25" s="23"/>
      <c r="P25" s="22"/>
      <c r="Q25" s="22"/>
    </row>
    <row r="26" spans="1:17">
      <c r="A26" s="22"/>
      <c r="B26" s="23"/>
      <c r="C26" s="23"/>
      <c r="D26" s="23"/>
      <c r="E26" s="22"/>
      <c r="F26" s="22"/>
      <c r="G26" s="22"/>
      <c r="H26" s="22"/>
      <c r="I26" s="22"/>
      <c r="J26" s="22"/>
      <c r="K26" t="s">
        <v>51</v>
      </c>
      <c r="M26" s="23"/>
      <c r="N26" s="23"/>
      <c r="O26" s="23"/>
      <c r="P26" s="22"/>
      <c r="Q26" s="22"/>
    </row>
    <row r="27" spans="1:17">
      <c r="A27" s="22"/>
      <c r="B27" s="23"/>
      <c r="C27" s="23"/>
      <c r="D27" s="23"/>
      <c r="E27" s="22"/>
      <c r="F27" s="22"/>
      <c r="G27" s="22"/>
      <c r="H27" s="22"/>
      <c r="I27" s="22"/>
      <c r="J27" s="22"/>
      <c r="K27" s="23" t="s">
        <v>52</v>
      </c>
      <c r="L27" s="23" t="s">
        <v>53</v>
      </c>
      <c r="M27" s="23"/>
      <c r="N27" s="23"/>
      <c r="O27" s="23"/>
      <c r="P27" s="22"/>
      <c r="Q27" s="22"/>
    </row>
    <row r="28" spans="1:17">
      <c r="A28" s="22"/>
      <c r="B28" s="23"/>
      <c r="C28" s="23"/>
      <c r="D28" s="23"/>
      <c r="E28" s="22"/>
      <c r="F28" s="22"/>
      <c r="G28" s="22"/>
      <c r="H28" s="22"/>
      <c r="I28" s="22"/>
      <c r="J28" s="22"/>
      <c r="K28" s="23"/>
      <c r="L28" s="23"/>
      <c r="M28" s="23"/>
      <c r="N28" s="23"/>
      <c r="O28" s="23"/>
      <c r="P28" s="22"/>
      <c r="Q28" s="22"/>
    </row>
    <row r="29" spans="1:17">
      <c r="A29" s="22"/>
      <c r="B29" s="23"/>
      <c r="C29" s="23"/>
      <c r="D29" s="23"/>
      <c r="E29" s="22"/>
      <c r="F29" s="22"/>
      <c r="G29" s="22"/>
      <c r="H29" s="22"/>
      <c r="I29" s="22"/>
      <c r="J29" s="22"/>
      <c r="K29" s="23"/>
      <c r="L29" s="23"/>
      <c r="M29" s="23"/>
      <c r="N29" s="23"/>
      <c r="O29" s="23"/>
      <c r="P29" s="22"/>
      <c r="Q29" s="22"/>
    </row>
    <row r="30" spans="1:17">
      <c r="A30" s="22"/>
      <c r="B30" s="23"/>
      <c r="C30" s="23"/>
      <c r="D30" s="23"/>
      <c r="E30" s="22"/>
      <c r="F30" s="22"/>
      <c r="G30" s="22"/>
      <c r="H30" s="22"/>
      <c r="I30" s="22"/>
      <c r="J30" s="22"/>
      <c r="P30" s="22"/>
      <c r="Q30" s="22"/>
    </row>
    <row r="31" spans="1:17">
      <c r="A31" s="22"/>
      <c r="B31" s="23"/>
      <c r="C31" s="23"/>
      <c r="D31" s="23"/>
      <c r="E31" s="22"/>
      <c r="F31" s="22"/>
      <c r="G31" s="22"/>
      <c r="H31" s="22"/>
      <c r="I31" s="22"/>
      <c r="J31" s="22"/>
      <c r="L31" t="s">
        <v>54</v>
      </c>
      <c r="P31" s="22"/>
      <c r="Q31" s="22"/>
    </row>
    <row r="32" spans="1:17">
      <c r="A32" s="22"/>
      <c r="B32" s="23"/>
      <c r="C32" s="23"/>
      <c r="D32" s="23"/>
      <c r="E32" s="22"/>
      <c r="F32" s="22"/>
      <c r="G32" s="22"/>
      <c r="H32" s="22"/>
      <c r="I32" s="22"/>
      <c r="J32" s="22"/>
      <c r="K32" t="s">
        <v>55</v>
      </c>
      <c r="P32" s="22"/>
      <c r="Q32" s="22"/>
    </row>
  </sheetData>
  <mergeCells count="6">
    <mergeCell ref="H7:J7"/>
    <mergeCell ref="K6:M6"/>
    <mergeCell ref="K7:M7"/>
    <mergeCell ref="N7:P7"/>
    <mergeCell ref="E6:J6"/>
    <mergeCell ref="E7:G7"/>
  </mergeCells>
  <pageMargins left="0.31496062992125984" right="0.31496062992125984" top="0.74803149606299213" bottom="0.74803149606299213" header="0.31496062992125984" footer="0.31496062992125984"/>
  <pageSetup paperSize="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76"/>
  <sheetViews>
    <sheetView workbookViewId="0">
      <selection activeCell="C23" sqref="C23"/>
    </sheetView>
  </sheetViews>
  <sheetFormatPr defaultRowHeight="15"/>
  <cols>
    <col min="1" max="1" width="3.28515625" customWidth="1"/>
    <col min="2" max="2" width="20.85546875" customWidth="1"/>
    <col min="3" max="3" width="22.42578125" customWidth="1"/>
    <col min="4" max="4" width="28.7109375" customWidth="1"/>
    <col min="5" max="16" width="5.7109375" customWidth="1"/>
    <col min="17" max="17" width="12.42578125" customWidth="1"/>
  </cols>
  <sheetData>
    <row r="1" spans="1:17">
      <c r="A1" s="1" t="s">
        <v>0</v>
      </c>
      <c r="B1" s="1"/>
      <c r="C1" s="1"/>
      <c r="D1" s="1"/>
      <c r="E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>
      <c r="A4" s="1" t="s">
        <v>3</v>
      </c>
      <c r="B4" s="1"/>
      <c r="C4" s="1"/>
      <c r="D4" s="1" t="s">
        <v>4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t="s">
        <v>5</v>
      </c>
      <c r="C5" s="2"/>
      <c r="D5" s="2"/>
      <c r="E5" s="2"/>
      <c r="F5" s="2"/>
      <c r="G5" s="2"/>
      <c r="H5" s="2"/>
      <c r="I5" s="2"/>
    </row>
    <row r="6" spans="1:17">
      <c r="A6" s="3"/>
      <c r="B6" s="3"/>
      <c r="C6" s="3"/>
      <c r="D6" s="3" t="s">
        <v>6</v>
      </c>
      <c r="E6" s="130" t="s">
        <v>7</v>
      </c>
      <c r="F6" s="131"/>
      <c r="G6" s="131"/>
      <c r="H6" s="131"/>
      <c r="I6" s="131"/>
      <c r="J6" s="132"/>
      <c r="K6" s="133" t="s">
        <v>8</v>
      </c>
      <c r="L6" s="134"/>
      <c r="M6" s="135"/>
      <c r="N6" s="5" t="s">
        <v>9</v>
      </c>
      <c r="O6" s="6"/>
      <c r="P6" s="4"/>
      <c r="Q6" s="7"/>
    </row>
    <row r="7" spans="1:17">
      <c r="A7" s="8" t="s">
        <v>10</v>
      </c>
      <c r="B7" s="8" t="s">
        <v>11</v>
      </c>
      <c r="C7" s="8" t="s">
        <v>12</v>
      </c>
      <c r="D7" s="8" t="s">
        <v>13</v>
      </c>
      <c r="E7" s="130" t="s">
        <v>14</v>
      </c>
      <c r="F7" s="131"/>
      <c r="G7" s="132"/>
      <c r="H7" s="130" t="s">
        <v>15</v>
      </c>
      <c r="I7" s="131"/>
      <c r="J7" s="132"/>
      <c r="K7" s="130" t="s">
        <v>16</v>
      </c>
      <c r="L7" s="131"/>
      <c r="M7" s="132"/>
      <c r="N7" s="133" t="s">
        <v>17</v>
      </c>
      <c r="O7" s="134"/>
      <c r="P7" s="135"/>
      <c r="Q7" s="25" t="s">
        <v>18</v>
      </c>
    </row>
    <row r="8" spans="1:17">
      <c r="A8" s="9"/>
      <c r="B8" s="9"/>
      <c r="C8" s="9"/>
      <c r="D8" s="9"/>
      <c r="E8" s="13" t="s">
        <v>19</v>
      </c>
      <c r="F8" s="13" t="s">
        <v>20</v>
      </c>
      <c r="G8" s="13" t="s">
        <v>21</v>
      </c>
      <c r="H8" s="13" t="s">
        <v>19</v>
      </c>
      <c r="I8" s="13" t="s">
        <v>20</v>
      </c>
      <c r="J8" s="13" t="s">
        <v>21</v>
      </c>
      <c r="K8" s="26" t="s">
        <v>19</v>
      </c>
      <c r="L8" s="21" t="s">
        <v>20</v>
      </c>
      <c r="M8" s="21" t="s">
        <v>21</v>
      </c>
      <c r="N8" s="21" t="s">
        <v>19</v>
      </c>
      <c r="O8" s="21" t="s">
        <v>20</v>
      </c>
      <c r="P8" s="9" t="s">
        <v>21</v>
      </c>
      <c r="Q8" s="11" t="s">
        <v>22</v>
      </c>
    </row>
    <row r="9" spans="1:17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3">
        <v>8</v>
      </c>
      <c r="I9" s="13">
        <v>9</v>
      </c>
      <c r="J9" s="13">
        <v>10</v>
      </c>
      <c r="K9" s="14">
        <v>11</v>
      </c>
      <c r="L9" s="14">
        <v>12</v>
      </c>
      <c r="M9" s="14">
        <v>13</v>
      </c>
      <c r="N9" s="14">
        <v>14</v>
      </c>
      <c r="O9" s="14">
        <v>15</v>
      </c>
      <c r="P9" s="14">
        <v>16</v>
      </c>
      <c r="Q9" s="12">
        <v>17</v>
      </c>
    </row>
    <row r="10" spans="1:17">
      <c r="A10" s="3" t="s">
        <v>23</v>
      </c>
      <c r="B10" s="15" t="s">
        <v>24</v>
      </c>
      <c r="C10" s="15"/>
      <c r="D10" s="15"/>
      <c r="E10" s="3"/>
      <c r="F10" s="3"/>
      <c r="G10" s="3"/>
      <c r="H10" s="8"/>
      <c r="I10" s="8"/>
      <c r="J10" s="8"/>
      <c r="K10" s="3"/>
      <c r="L10" s="3"/>
      <c r="M10" s="3"/>
      <c r="N10" s="3"/>
      <c r="O10" s="3"/>
      <c r="P10" s="3"/>
      <c r="Q10" s="14"/>
    </row>
    <row r="11" spans="1:17">
      <c r="A11" s="8" t="s">
        <v>25</v>
      </c>
      <c r="B11" s="16" t="s">
        <v>26</v>
      </c>
      <c r="C11" s="16" t="s">
        <v>27</v>
      </c>
      <c r="D11" s="16" t="s">
        <v>28</v>
      </c>
      <c r="E11" s="8">
        <v>16</v>
      </c>
      <c r="F11" s="8"/>
      <c r="G11" s="8">
        <v>16</v>
      </c>
      <c r="H11" s="8">
        <v>16</v>
      </c>
      <c r="I11" s="8"/>
      <c r="J11" s="8">
        <v>16</v>
      </c>
      <c r="K11" s="8">
        <v>16</v>
      </c>
      <c r="L11" s="8"/>
      <c r="M11" s="8">
        <v>16</v>
      </c>
      <c r="N11" s="8">
        <v>9</v>
      </c>
      <c r="O11" s="8"/>
      <c r="P11" s="8">
        <v>9</v>
      </c>
      <c r="Q11" s="12"/>
    </row>
    <row r="12" spans="1:17">
      <c r="A12" s="8" t="s">
        <v>29</v>
      </c>
      <c r="B12" s="16" t="s">
        <v>30</v>
      </c>
      <c r="C12" s="16" t="s">
        <v>31</v>
      </c>
      <c r="D12" s="16" t="s">
        <v>28</v>
      </c>
      <c r="E12" s="8">
        <v>16</v>
      </c>
      <c r="F12" s="8"/>
      <c r="G12" s="8">
        <v>16</v>
      </c>
      <c r="H12" s="8">
        <v>16</v>
      </c>
      <c r="I12" s="8"/>
      <c r="J12" s="8">
        <v>16</v>
      </c>
      <c r="K12" s="8">
        <v>13</v>
      </c>
      <c r="L12" s="8"/>
      <c r="M12" s="8">
        <v>13</v>
      </c>
      <c r="N12" s="8">
        <v>3</v>
      </c>
      <c r="O12" s="8"/>
      <c r="P12" s="8">
        <v>3</v>
      </c>
      <c r="Q12" s="12"/>
    </row>
    <row r="13" spans="1:17">
      <c r="A13" s="8" t="s">
        <v>32</v>
      </c>
      <c r="B13" s="16" t="s">
        <v>33</v>
      </c>
      <c r="C13" s="16" t="s">
        <v>27</v>
      </c>
      <c r="D13" s="16" t="s">
        <v>28</v>
      </c>
      <c r="E13" s="8">
        <v>16</v>
      </c>
      <c r="F13" s="8"/>
      <c r="G13" s="8">
        <v>16</v>
      </c>
      <c r="H13" s="12">
        <v>13</v>
      </c>
      <c r="I13" s="17">
        <v>3</v>
      </c>
      <c r="J13" s="8">
        <v>16</v>
      </c>
      <c r="K13" s="8">
        <v>13</v>
      </c>
      <c r="L13" s="8">
        <v>3</v>
      </c>
      <c r="M13" s="8">
        <v>16</v>
      </c>
      <c r="N13" s="8">
        <v>5</v>
      </c>
      <c r="O13" s="8">
        <v>1</v>
      </c>
      <c r="P13" s="8">
        <v>6</v>
      </c>
      <c r="Q13" s="12"/>
    </row>
    <row r="14" spans="1:17">
      <c r="A14" s="8" t="s">
        <v>34</v>
      </c>
      <c r="B14" s="16" t="s">
        <v>35</v>
      </c>
      <c r="C14" s="16" t="s">
        <v>36</v>
      </c>
      <c r="D14" s="16" t="s">
        <v>28</v>
      </c>
      <c r="E14" s="8"/>
      <c r="F14" s="8">
        <v>16</v>
      </c>
      <c r="G14" s="8">
        <v>16</v>
      </c>
      <c r="H14" s="8"/>
      <c r="I14" s="8">
        <v>16</v>
      </c>
      <c r="J14" s="8">
        <v>16</v>
      </c>
      <c r="K14" s="8"/>
      <c r="L14" s="8">
        <v>16</v>
      </c>
      <c r="M14" s="8">
        <v>16</v>
      </c>
      <c r="N14" s="8"/>
      <c r="O14" s="8"/>
      <c r="P14" s="8"/>
      <c r="Q14" s="12"/>
    </row>
    <row r="15" spans="1:17">
      <c r="A15" s="12" t="s">
        <v>37</v>
      </c>
      <c r="B15" s="18" t="s">
        <v>35</v>
      </c>
      <c r="C15" s="19" t="s">
        <v>38</v>
      </c>
      <c r="D15" s="19" t="s">
        <v>39</v>
      </c>
      <c r="E15" s="8"/>
      <c r="F15" s="8">
        <v>16</v>
      </c>
      <c r="G15" s="8">
        <v>16</v>
      </c>
      <c r="H15" s="8"/>
      <c r="I15" s="8">
        <v>16</v>
      </c>
      <c r="J15" s="8">
        <v>16</v>
      </c>
      <c r="K15" s="8"/>
      <c r="L15" s="8"/>
      <c r="M15" s="8"/>
      <c r="N15" s="8"/>
      <c r="O15" s="8"/>
      <c r="P15" s="8"/>
      <c r="Q15" s="12"/>
    </row>
    <row r="16" spans="1:17">
      <c r="A16" s="8"/>
      <c r="B16" s="19"/>
      <c r="C16" s="16"/>
      <c r="D16" s="16" t="s">
        <v>40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12"/>
    </row>
    <row r="17" spans="1:17">
      <c r="A17" s="12">
        <v>6</v>
      </c>
      <c r="B17" s="19" t="s">
        <v>41</v>
      </c>
      <c r="C17" s="19" t="s">
        <v>38</v>
      </c>
      <c r="D17" s="19" t="s">
        <v>42</v>
      </c>
      <c r="E17" s="8">
        <v>16</v>
      </c>
      <c r="F17" s="8"/>
      <c r="G17" s="8">
        <v>16</v>
      </c>
      <c r="H17" s="8">
        <v>16</v>
      </c>
      <c r="I17" s="8"/>
      <c r="J17" s="8">
        <v>16</v>
      </c>
      <c r="K17" s="8">
        <v>16</v>
      </c>
      <c r="L17" s="8"/>
      <c r="M17" s="8">
        <v>16</v>
      </c>
      <c r="N17" s="8"/>
      <c r="O17" s="8"/>
      <c r="P17" s="8"/>
      <c r="Q17" s="12"/>
    </row>
    <row r="18" spans="1:17">
      <c r="A18" s="8"/>
      <c r="B18" s="16"/>
      <c r="C18" s="16"/>
      <c r="D18" s="16" t="s">
        <v>43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12"/>
    </row>
    <row r="19" spans="1:17">
      <c r="A19" s="8" t="s">
        <v>44</v>
      </c>
      <c r="B19" s="16" t="s">
        <v>45</v>
      </c>
      <c r="C19" s="19" t="s">
        <v>38</v>
      </c>
      <c r="D19" s="16" t="s">
        <v>46</v>
      </c>
      <c r="E19" s="8"/>
      <c r="F19" s="8">
        <v>16</v>
      </c>
      <c r="G19" s="8">
        <v>16</v>
      </c>
      <c r="H19" s="8"/>
      <c r="I19" s="8">
        <v>16</v>
      </c>
      <c r="J19" s="8">
        <v>16</v>
      </c>
      <c r="K19" s="8"/>
      <c r="L19" s="8">
        <v>16</v>
      </c>
      <c r="M19" s="8">
        <v>16</v>
      </c>
      <c r="N19" s="8"/>
      <c r="O19" s="8"/>
      <c r="P19" s="8"/>
      <c r="Q19" s="12">
        <v>6</v>
      </c>
    </row>
    <row r="20" spans="1:17">
      <c r="A20" s="12"/>
      <c r="B20" s="19"/>
      <c r="C20" s="20"/>
      <c r="D20" s="18" t="s">
        <v>43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12"/>
    </row>
    <row r="21" spans="1:17">
      <c r="A21" s="8">
        <v>8</v>
      </c>
      <c r="B21" s="16" t="s">
        <v>47</v>
      </c>
      <c r="C21" s="19" t="s">
        <v>38</v>
      </c>
      <c r="D21" s="16" t="s">
        <v>48</v>
      </c>
      <c r="E21" s="8"/>
      <c r="F21" s="8">
        <v>16</v>
      </c>
      <c r="G21" s="8">
        <v>16</v>
      </c>
      <c r="H21" s="8"/>
      <c r="I21" s="8">
        <v>16</v>
      </c>
      <c r="J21" s="8">
        <v>16</v>
      </c>
      <c r="K21" s="8"/>
      <c r="L21" s="8">
        <v>16</v>
      </c>
      <c r="M21" s="8">
        <v>16</v>
      </c>
      <c r="N21" s="8"/>
      <c r="O21" s="8"/>
      <c r="P21" s="8"/>
      <c r="Q21" s="12">
        <v>12</v>
      </c>
    </row>
    <row r="22" spans="1:17">
      <c r="A22" s="8"/>
      <c r="B22" s="16"/>
      <c r="C22" s="16"/>
      <c r="D22" s="16" t="s">
        <v>49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12"/>
    </row>
    <row r="23" spans="1:17">
      <c r="A23" s="9"/>
      <c r="B23" s="10"/>
      <c r="C23" s="10"/>
      <c r="D23" s="10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21"/>
    </row>
    <row r="24" spans="1:17">
      <c r="A24" s="22"/>
      <c r="B24" s="23"/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</row>
    <row r="25" spans="1:17">
      <c r="A25" s="22"/>
      <c r="B25" s="23"/>
      <c r="C25" s="23"/>
      <c r="D25" s="23"/>
      <c r="E25" s="22"/>
      <c r="F25" s="22"/>
      <c r="G25" s="22"/>
      <c r="H25" s="22"/>
      <c r="I25" s="22"/>
      <c r="J25" s="22"/>
      <c r="K25" s="23" t="s">
        <v>50</v>
      </c>
      <c r="L25" s="23"/>
      <c r="M25" s="23"/>
      <c r="N25" s="23"/>
      <c r="O25" s="23"/>
      <c r="P25" s="22"/>
      <c r="Q25" s="22"/>
    </row>
    <row r="26" spans="1:17">
      <c r="A26" s="22"/>
      <c r="B26" s="23"/>
      <c r="C26" s="23"/>
      <c r="D26" s="23"/>
      <c r="E26" s="22"/>
      <c r="F26" s="22"/>
      <c r="G26" s="22"/>
      <c r="H26" s="22"/>
      <c r="I26" s="22"/>
      <c r="J26" s="22"/>
      <c r="K26" t="s">
        <v>51</v>
      </c>
      <c r="M26" s="23"/>
      <c r="N26" s="23"/>
      <c r="O26" s="23"/>
      <c r="P26" s="22"/>
      <c r="Q26" s="22"/>
    </row>
    <row r="27" spans="1:17">
      <c r="A27" s="22"/>
      <c r="B27" s="23"/>
      <c r="C27" s="23"/>
      <c r="D27" s="23"/>
      <c r="E27" s="22"/>
      <c r="F27" s="22"/>
      <c r="G27" s="22"/>
      <c r="H27" s="22"/>
      <c r="I27" s="22"/>
      <c r="J27" s="22"/>
      <c r="K27" s="23" t="s">
        <v>52</v>
      </c>
      <c r="L27" s="23" t="s">
        <v>53</v>
      </c>
      <c r="M27" s="23"/>
      <c r="N27" s="23"/>
      <c r="O27" s="23"/>
      <c r="P27" s="22"/>
      <c r="Q27" s="22"/>
    </row>
    <row r="28" spans="1:17">
      <c r="A28" s="22"/>
      <c r="B28" s="23"/>
      <c r="C28" s="23"/>
      <c r="D28" s="23"/>
      <c r="E28" s="22"/>
      <c r="F28" s="22"/>
      <c r="G28" s="22"/>
      <c r="H28" s="22"/>
      <c r="I28" s="22"/>
      <c r="J28" s="22"/>
      <c r="K28" s="23"/>
      <c r="L28" s="23"/>
      <c r="M28" s="23"/>
      <c r="N28" s="23"/>
      <c r="O28" s="23"/>
      <c r="P28" s="22"/>
      <c r="Q28" s="22"/>
    </row>
    <row r="29" spans="1:17">
      <c r="A29" s="22"/>
      <c r="B29" s="23"/>
      <c r="C29" s="23"/>
      <c r="D29" s="23"/>
      <c r="E29" s="22"/>
      <c r="F29" s="22"/>
      <c r="G29" s="22"/>
      <c r="H29" s="22"/>
      <c r="I29" s="22"/>
      <c r="J29" s="22"/>
      <c r="K29" s="23"/>
      <c r="L29" s="23"/>
      <c r="M29" s="23"/>
      <c r="N29" s="23"/>
      <c r="O29" s="23"/>
      <c r="P29" s="22"/>
      <c r="Q29" s="22"/>
    </row>
    <row r="30" spans="1:17">
      <c r="A30" s="22"/>
      <c r="B30" s="23"/>
      <c r="C30" s="23"/>
      <c r="D30" s="23"/>
      <c r="E30" s="22"/>
      <c r="F30" s="22"/>
      <c r="G30" s="22"/>
      <c r="H30" s="22"/>
      <c r="I30" s="22"/>
      <c r="J30" s="22"/>
      <c r="P30" s="22"/>
      <c r="Q30" s="22"/>
    </row>
    <row r="31" spans="1:17">
      <c r="A31" s="22"/>
      <c r="B31" s="23"/>
      <c r="C31" s="23"/>
      <c r="D31" s="23"/>
      <c r="E31" s="22"/>
      <c r="F31" s="22"/>
      <c r="G31" s="22"/>
      <c r="H31" s="22"/>
      <c r="I31" s="22"/>
      <c r="J31" s="22"/>
      <c r="L31" t="s">
        <v>54</v>
      </c>
      <c r="P31" s="22"/>
      <c r="Q31" s="22"/>
    </row>
    <row r="32" spans="1:17">
      <c r="A32" s="22"/>
      <c r="B32" s="23"/>
      <c r="C32" s="23"/>
      <c r="D32" s="23"/>
      <c r="E32" s="22"/>
      <c r="F32" s="22"/>
      <c r="G32" s="22"/>
      <c r="H32" s="22"/>
      <c r="I32" s="22"/>
      <c r="J32" s="22"/>
      <c r="K32" t="s">
        <v>55</v>
      </c>
      <c r="P32" s="22"/>
      <c r="Q32" s="22"/>
    </row>
    <row r="39" spans="1:17">
      <c r="A39" s="43"/>
      <c r="B39" s="1" t="s">
        <v>85</v>
      </c>
      <c r="C39" s="1"/>
      <c r="D39" s="1"/>
      <c r="E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>
      <c r="B40" s="1" t="s">
        <v>86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>
      <c r="B41" s="1" t="s">
        <v>87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>
      <c r="A42" s="1" t="s">
        <v>0</v>
      </c>
      <c r="B42" s="1"/>
      <c r="C42" s="1"/>
      <c r="D42" s="1" t="s">
        <v>88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>
      <c r="A43" s="1" t="s">
        <v>1</v>
      </c>
      <c r="B43" s="1" t="s">
        <v>89</v>
      </c>
      <c r="C43" s="44"/>
      <c r="D43" s="44"/>
      <c r="E43" s="44"/>
      <c r="F43" s="44"/>
      <c r="G43" s="44"/>
      <c r="H43" s="44"/>
      <c r="I43" s="44"/>
    </row>
    <row r="44" spans="1:17">
      <c r="A44" s="14"/>
      <c r="B44" s="49"/>
      <c r="C44" s="49"/>
      <c r="D44" s="3" t="s">
        <v>6</v>
      </c>
      <c r="E44" s="130" t="s">
        <v>7</v>
      </c>
      <c r="F44" s="131"/>
      <c r="G44" s="131"/>
      <c r="H44" s="131"/>
      <c r="I44" s="131"/>
      <c r="J44" s="132"/>
      <c r="K44" s="133" t="s">
        <v>8</v>
      </c>
      <c r="L44" s="134"/>
      <c r="M44" s="135"/>
      <c r="N44" s="5" t="s">
        <v>9</v>
      </c>
      <c r="O44" s="6"/>
      <c r="P44" s="4"/>
      <c r="Q44" s="7"/>
    </row>
    <row r="45" spans="1:17">
      <c r="A45" s="12" t="s">
        <v>10</v>
      </c>
      <c r="B45" s="50" t="s">
        <v>11</v>
      </c>
      <c r="C45" s="43" t="s">
        <v>12</v>
      </c>
      <c r="D45" s="8" t="s">
        <v>13</v>
      </c>
      <c r="E45" s="51" t="s">
        <v>14</v>
      </c>
      <c r="F45" s="52"/>
      <c r="G45" s="53"/>
      <c r="H45" s="4" t="s">
        <v>15</v>
      </c>
      <c r="I45" s="4"/>
      <c r="J45" s="4"/>
      <c r="K45" s="130" t="s">
        <v>16</v>
      </c>
      <c r="L45" s="131"/>
      <c r="M45" s="132"/>
      <c r="N45" s="133" t="s">
        <v>17</v>
      </c>
      <c r="O45" s="134"/>
      <c r="P45" s="135"/>
      <c r="Q45" s="25" t="s">
        <v>18</v>
      </c>
    </row>
    <row r="46" spans="1:17">
      <c r="A46" s="21"/>
      <c r="B46" s="26"/>
      <c r="C46" s="54"/>
      <c r="D46" s="9"/>
      <c r="E46" s="55" t="s">
        <v>19</v>
      </c>
      <c r="F46" s="55" t="s">
        <v>20</v>
      </c>
      <c r="G46" s="55" t="s">
        <v>21</v>
      </c>
      <c r="H46" s="55" t="s">
        <v>19</v>
      </c>
      <c r="I46" s="55" t="s">
        <v>20</v>
      </c>
      <c r="J46" s="55" t="s">
        <v>21</v>
      </c>
      <c r="K46" s="56" t="s">
        <v>19</v>
      </c>
      <c r="L46" s="57" t="s">
        <v>20</v>
      </c>
      <c r="M46" s="57" t="s">
        <v>21</v>
      </c>
      <c r="N46" s="57" t="s">
        <v>19</v>
      </c>
      <c r="O46" s="57" t="s">
        <v>20</v>
      </c>
      <c r="P46" s="10" t="s">
        <v>21</v>
      </c>
      <c r="Q46" s="58" t="s">
        <v>22</v>
      </c>
    </row>
    <row r="47" spans="1:17">
      <c r="A47" s="12">
        <v>1</v>
      </c>
      <c r="B47" s="12">
        <v>2</v>
      </c>
      <c r="C47" s="12">
        <v>3</v>
      </c>
      <c r="D47" s="12">
        <v>4</v>
      </c>
      <c r="E47" s="12">
        <v>5</v>
      </c>
      <c r="F47" s="12">
        <v>6</v>
      </c>
      <c r="G47" s="12">
        <v>7</v>
      </c>
      <c r="H47" s="13">
        <v>8</v>
      </c>
      <c r="I47" s="13">
        <v>9</v>
      </c>
      <c r="J47" s="13">
        <v>10</v>
      </c>
      <c r="K47" s="14">
        <v>11</v>
      </c>
      <c r="L47" s="14">
        <v>12</v>
      </c>
      <c r="M47" s="14">
        <v>13</v>
      </c>
      <c r="N47" s="14">
        <v>14</v>
      </c>
      <c r="O47" s="14">
        <v>15</v>
      </c>
      <c r="P47" s="14">
        <v>16</v>
      </c>
      <c r="Q47" s="12">
        <v>17</v>
      </c>
    </row>
    <row r="48" spans="1:17">
      <c r="A48" s="3" t="s">
        <v>90</v>
      </c>
      <c r="B48" s="15" t="s">
        <v>91</v>
      </c>
      <c r="C48" s="15"/>
      <c r="D48" s="15"/>
      <c r="E48" s="3"/>
      <c r="F48" s="3"/>
      <c r="G48" s="3"/>
      <c r="H48" s="8"/>
      <c r="I48" s="8"/>
      <c r="J48" s="8"/>
      <c r="K48" s="3"/>
      <c r="L48" s="3"/>
      <c r="M48" s="3"/>
      <c r="N48" s="3"/>
      <c r="O48" s="3"/>
      <c r="P48" s="3"/>
      <c r="Q48" s="14"/>
    </row>
    <row r="49" spans="1:17">
      <c r="A49" s="8" t="s">
        <v>25</v>
      </c>
      <c r="B49" s="16" t="s">
        <v>92</v>
      </c>
      <c r="C49" s="16" t="s">
        <v>93</v>
      </c>
      <c r="D49" s="16" t="s">
        <v>94</v>
      </c>
      <c r="E49" s="8"/>
      <c r="F49" s="8">
        <v>16</v>
      </c>
      <c r="G49" s="8">
        <v>16</v>
      </c>
      <c r="H49" s="8"/>
      <c r="I49" s="8">
        <v>16</v>
      </c>
      <c r="J49" s="8">
        <v>16</v>
      </c>
      <c r="K49" s="8"/>
      <c r="L49" s="8">
        <v>16</v>
      </c>
      <c r="M49" s="8">
        <v>16</v>
      </c>
      <c r="N49" s="8"/>
      <c r="O49" s="8"/>
      <c r="P49" s="8"/>
      <c r="Q49" s="12"/>
    </row>
    <row r="50" spans="1:17">
      <c r="A50" s="8" t="s">
        <v>29</v>
      </c>
      <c r="B50" s="16" t="s">
        <v>95</v>
      </c>
      <c r="C50" s="16" t="s">
        <v>96</v>
      </c>
      <c r="D50" s="16" t="s">
        <v>28</v>
      </c>
      <c r="E50" s="8">
        <v>16</v>
      </c>
      <c r="F50" s="8"/>
      <c r="G50" s="8">
        <v>16</v>
      </c>
      <c r="H50" s="8">
        <v>15</v>
      </c>
      <c r="I50" s="8">
        <v>1</v>
      </c>
      <c r="J50" s="8">
        <v>16</v>
      </c>
      <c r="K50" s="8">
        <v>15</v>
      </c>
      <c r="L50" s="8">
        <v>1</v>
      </c>
      <c r="M50" s="8">
        <v>16</v>
      </c>
      <c r="N50" s="8"/>
      <c r="O50" s="8"/>
      <c r="P50" s="8"/>
      <c r="Q50" s="12"/>
    </row>
    <row r="51" spans="1:17">
      <c r="A51" s="8" t="s">
        <v>32</v>
      </c>
      <c r="B51" s="16" t="s">
        <v>97</v>
      </c>
      <c r="C51" s="16" t="s">
        <v>98</v>
      </c>
      <c r="D51" s="16" t="s">
        <v>99</v>
      </c>
      <c r="E51" s="8"/>
      <c r="F51" s="8">
        <v>16</v>
      </c>
      <c r="G51" s="8">
        <v>16</v>
      </c>
      <c r="H51" s="12"/>
      <c r="I51" s="17">
        <v>16</v>
      </c>
      <c r="J51" s="8">
        <v>16</v>
      </c>
      <c r="K51" s="8"/>
      <c r="L51" s="8">
        <v>16</v>
      </c>
      <c r="M51" s="8">
        <v>16</v>
      </c>
      <c r="N51" s="8"/>
      <c r="O51" s="8"/>
      <c r="P51" s="8"/>
      <c r="Q51" s="12"/>
    </row>
    <row r="52" spans="1:17">
      <c r="A52" s="8" t="s">
        <v>34</v>
      </c>
      <c r="B52" s="16" t="s">
        <v>100</v>
      </c>
      <c r="C52" s="16" t="s">
        <v>101</v>
      </c>
      <c r="D52" s="16" t="s">
        <v>102</v>
      </c>
      <c r="E52" s="8"/>
      <c r="F52" s="8">
        <v>16</v>
      </c>
      <c r="G52" s="8">
        <v>16</v>
      </c>
      <c r="H52" s="8"/>
      <c r="I52" s="8">
        <v>16</v>
      </c>
      <c r="J52" s="8">
        <v>16</v>
      </c>
      <c r="K52" s="8"/>
      <c r="L52" s="8">
        <v>16</v>
      </c>
      <c r="M52" s="8">
        <v>16</v>
      </c>
      <c r="N52" s="8"/>
      <c r="O52" s="8"/>
      <c r="P52" s="8"/>
      <c r="Q52" s="12"/>
    </row>
    <row r="53" spans="1:17">
      <c r="A53" s="8" t="s">
        <v>37</v>
      </c>
      <c r="B53" s="18" t="s">
        <v>103</v>
      </c>
      <c r="C53" s="19" t="s">
        <v>104</v>
      </c>
      <c r="D53" s="19" t="s">
        <v>28</v>
      </c>
      <c r="E53" s="8">
        <v>16</v>
      </c>
      <c r="F53" s="8"/>
      <c r="G53" s="8">
        <v>16</v>
      </c>
      <c r="H53" s="8">
        <v>16</v>
      </c>
      <c r="I53" s="8"/>
      <c r="J53" s="8">
        <v>16</v>
      </c>
      <c r="K53" s="8">
        <v>16</v>
      </c>
      <c r="L53" s="8"/>
      <c r="M53" s="8">
        <v>16</v>
      </c>
      <c r="N53" s="8"/>
      <c r="O53" s="8"/>
      <c r="P53" s="8"/>
      <c r="Q53" s="12"/>
    </row>
    <row r="54" spans="1:17">
      <c r="A54" s="8" t="s">
        <v>105</v>
      </c>
      <c r="B54" s="16" t="s">
        <v>106</v>
      </c>
      <c r="C54" s="16" t="s">
        <v>107</v>
      </c>
      <c r="D54" s="16" t="s">
        <v>108</v>
      </c>
      <c r="E54" s="8">
        <v>16</v>
      </c>
      <c r="F54" s="8"/>
      <c r="G54" s="8">
        <v>16</v>
      </c>
      <c r="H54" s="8">
        <v>16</v>
      </c>
      <c r="I54" s="8"/>
      <c r="J54" s="8">
        <v>16</v>
      </c>
      <c r="K54" s="8">
        <v>16</v>
      </c>
      <c r="L54" s="8"/>
      <c r="M54" s="8">
        <v>16</v>
      </c>
      <c r="N54" s="8"/>
      <c r="O54" s="8"/>
      <c r="P54" s="8"/>
      <c r="Q54" s="12"/>
    </row>
    <row r="55" spans="1:17">
      <c r="A55" s="12" t="s">
        <v>44</v>
      </c>
      <c r="B55" s="19" t="s">
        <v>109</v>
      </c>
      <c r="C55" s="19" t="s">
        <v>110</v>
      </c>
      <c r="D55" s="19" t="s">
        <v>111</v>
      </c>
      <c r="E55" s="8">
        <v>16</v>
      </c>
      <c r="F55" s="8"/>
      <c r="G55" s="8">
        <v>16</v>
      </c>
      <c r="H55" s="8">
        <v>16</v>
      </c>
      <c r="I55" s="8"/>
      <c r="J55" s="8">
        <v>16</v>
      </c>
      <c r="K55" s="8">
        <v>16</v>
      </c>
      <c r="L55" s="8"/>
      <c r="M55" s="8">
        <v>16</v>
      </c>
      <c r="N55" s="8"/>
      <c r="O55" s="8"/>
      <c r="P55" s="8"/>
      <c r="Q55" s="12"/>
    </row>
    <row r="56" spans="1:17">
      <c r="A56" s="8" t="s">
        <v>112</v>
      </c>
      <c r="B56" s="16" t="s">
        <v>113</v>
      </c>
      <c r="C56" s="16" t="s">
        <v>101</v>
      </c>
      <c r="D56" s="16" t="s">
        <v>102</v>
      </c>
      <c r="E56" s="8">
        <v>16</v>
      </c>
      <c r="F56" s="8"/>
      <c r="G56" s="8">
        <v>16</v>
      </c>
      <c r="H56" s="8">
        <v>15</v>
      </c>
      <c r="I56" s="8">
        <v>1</v>
      </c>
      <c r="J56" s="8">
        <v>16</v>
      </c>
      <c r="K56" s="8">
        <v>15</v>
      </c>
      <c r="L56" s="8">
        <v>1</v>
      </c>
      <c r="M56" s="8">
        <v>16</v>
      </c>
      <c r="N56" s="8"/>
      <c r="O56" s="8"/>
      <c r="P56" s="8"/>
      <c r="Q56" s="12"/>
    </row>
    <row r="57" spans="1:17">
      <c r="A57" s="8" t="s">
        <v>114</v>
      </c>
      <c r="B57" s="16" t="s">
        <v>115</v>
      </c>
      <c r="C57" s="16" t="s">
        <v>116</v>
      </c>
      <c r="D57" s="16" t="s">
        <v>28</v>
      </c>
      <c r="E57" s="8"/>
      <c r="F57" s="8">
        <v>16</v>
      </c>
      <c r="G57" s="8">
        <v>16</v>
      </c>
      <c r="H57" s="8"/>
      <c r="I57" s="8">
        <v>16</v>
      </c>
      <c r="J57" s="8">
        <v>16</v>
      </c>
      <c r="K57" s="8"/>
      <c r="L57" s="8">
        <v>16</v>
      </c>
      <c r="M57" s="8">
        <v>16</v>
      </c>
      <c r="N57" s="8"/>
      <c r="O57" s="8"/>
      <c r="P57" s="8"/>
      <c r="Q57" s="12"/>
    </row>
    <row r="58" spans="1:17">
      <c r="A58" s="8" t="s">
        <v>117</v>
      </c>
      <c r="B58" s="19" t="s">
        <v>118</v>
      </c>
      <c r="C58" s="20" t="s">
        <v>119</v>
      </c>
      <c r="D58" s="18" t="s">
        <v>120</v>
      </c>
      <c r="E58" s="8"/>
      <c r="F58" s="8">
        <v>16</v>
      </c>
      <c r="G58" s="8">
        <v>16</v>
      </c>
      <c r="H58" s="8"/>
      <c r="I58" s="8">
        <v>16</v>
      </c>
      <c r="J58" s="8">
        <v>16</v>
      </c>
      <c r="K58" s="8"/>
      <c r="L58" s="8">
        <v>16</v>
      </c>
      <c r="M58" s="8">
        <v>16</v>
      </c>
      <c r="N58" s="8"/>
      <c r="O58" s="8"/>
      <c r="P58" s="8"/>
      <c r="Q58" s="12"/>
    </row>
    <row r="59" spans="1:17">
      <c r="A59" s="59" t="s">
        <v>121</v>
      </c>
      <c r="B59" s="16" t="s">
        <v>122</v>
      </c>
      <c r="C59" s="16"/>
      <c r="D59" s="16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12"/>
    </row>
    <row r="60" spans="1:17">
      <c r="A60" s="8" t="s">
        <v>123</v>
      </c>
      <c r="B60" s="16" t="s">
        <v>124</v>
      </c>
      <c r="C60" s="16" t="s">
        <v>125</v>
      </c>
      <c r="D60" s="16" t="s">
        <v>126</v>
      </c>
      <c r="E60" s="8"/>
      <c r="F60" s="8">
        <v>16</v>
      </c>
      <c r="G60" s="8">
        <v>16</v>
      </c>
      <c r="H60" s="8"/>
      <c r="I60" s="8">
        <v>16</v>
      </c>
      <c r="J60" s="8">
        <v>16</v>
      </c>
      <c r="K60" s="8"/>
      <c r="L60" s="8">
        <v>16</v>
      </c>
      <c r="M60" s="8">
        <v>16</v>
      </c>
      <c r="N60" s="8"/>
      <c r="O60" s="8"/>
      <c r="P60" s="8"/>
      <c r="Q60" s="12"/>
    </row>
    <row r="61" spans="1:17">
      <c r="A61" s="59" t="s">
        <v>127</v>
      </c>
      <c r="B61" s="16" t="s">
        <v>128</v>
      </c>
      <c r="C61" s="16" t="s">
        <v>125</v>
      </c>
      <c r="D61" s="16" t="s">
        <v>129</v>
      </c>
      <c r="E61" s="8">
        <v>16</v>
      </c>
      <c r="F61" s="8"/>
      <c r="G61" s="8">
        <v>16</v>
      </c>
      <c r="H61" s="8">
        <v>16</v>
      </c>
      <c r="I61" s="8"/>
      <c r="J61" s="8">
        <v>16</v>
      </c>
      <c r="K61" s="8">
        <v>16</v>
      </c>
      <c r="L61" s="8"/>
      <c r="M61" s="8">
        <v>16</v>
      </c>
      <c r="N61" s="8"/>
      <c r="O61" s="8"/>
      <c r="P61" s="8"/>
      <c r="Q61" s="12"/>
    </row>
    <row r="62" spans="1:17">
      <c r="A62" s="8" t="s">
        <v>130</v>
      </c>
      <c r="B62" s="16" t="s">
        <v>131</v>
      </c>
      <c r="C62" s="16" t="s">
        <v>132</v>
      </c>
      <c r="D62" s="16" t="s">
        <v>133</v>
      </c>
      <c r="E62" s="8">
        <v>16</v>
      </c>
      <c r="F62" s="8"/>
      <c r="G62" s="8">
        <v>16</v>
      </c>
      <c r="H62" s="8">
        <v>16</v>
      </c>
      <c r="I62" s="8"/>
      <c r="J62" s="8">
        <v>16</v>
      </c>
      <c r="K62" s="8">
        <v>16</v>
      </c>
      <c r="L62" s="8"/>
      <c r="M62" s="8">
        <v>16</v>
      </c>
      <c r="N62" s="8"/>
      <c r="O62" s="8"/>
      <c r="P62" s="8"/>
      <c r="Q62" s="12"/>
    </row>
    <row r="63" spans="1:17">
      <c r="A63" s="59" t="s">
        <v>134</v>
      </c>
      <c r="B63" s="16" t="s">
        <v>135</v>
      </c>
      <c r="C63" s="16" t="s">
        <v>125</v>
      </c>
      <c r="D63" s="16" t="s">
        <v>136</v>
      </c>
      <c r="E63" s="8"/>
      <c r="F63" s="8">
        <v>16</v>
      </c>
      <c r="G63" s="8">
        <v>16</v>
      </c>
      <c r="H63" s="8"/>
      <c r="I63" s="8">
        <v>16</v>
      </c>
      <c r="J63" s="8">
        <v>16</v>
      </c>
      <c r="K63" s="8"/>
      <c r="L63" s="8">
        <v>16</v>
      </c>
      <c r="M63" s="8">
        <v>16</v>
      </c>
      <c r="N63" s="8"/>
      <c r="O63" s="8"/>
      <c r="P63" s="8"/>
      <c r="Q63" s="12"/>
    </row>
    <row r="64" spans="1:17">
      <c r="A64" s="8" t="s">
        <v>137</v>
      </c>
      <c r="B64" s="16" t="s">
        <v>138</v>
      </c>
      <c r="C64" s="16" t="s">
        <v>139</v>
      </c>
      <c r="D64" s="16" t="s">
        <v>140</v>
      </c>
      <c r="E64" s="8"/>
      <c r="F64" s="8">
        <v>16</v>
      </c>
      <c r="G64" s="8">
        <v>16</v>
      </c>
      <c r="H64" s="8"/>
      <c r="I64" s="8">
        <v>16</v>
      </c>
      <c r="J64" s="8">
        <v>16</v>
      </c>
      <c r="K64" s="8"/>
      <c r="L64" s="8">
        <v>16</v>
      </c>
      <c r="M64" s="8">
        <v>16</v>
      </c>
      <c r="N64" s="8"/>
      <c r="O64" s="8"/>
      <c r="P64" s="8"/>
      <c r="Q64" s="12"/>
    </row>
    <row r="65" spans="1:17">
      <c r="A65" s="8" t="s">
        <v>141</v>
      </c>
      <c r="B65" s="16" t="s">
        <v>142</v>
      </c>
      <c r="C65" s="16" t="s">
        <v>143</v>
      </c>
      <c r="D65" s="16" t="s">
        <v>144</v>
      </c>
      <c r="E65" s="8"/>
      <c r="F65" s="8">
        <v>16</v>
      </c>
      <c r="G65" s="8">
        <v>16</v>
      </c>
      <c r="H65" s="8"/>
      <c r="I65" s="8">
        <v>16</v>
      </c>
      <c r="J65" s="8">
        <v>16</v>
      </c>
      <c r="K65" s="8"/>
      <c r="L65" s="8">
        <v>16</v>
      </c>
      <c r="M65" s="8">
        <v>16</v>
      </c>
      <c r="N65" s="8"/>
      <c r="O65" s="8"/>
      <c r="P65" s="8"/>
      <c r="Q65" s="12"/>
    </row>
    <row r="66" spans="1:17">
      <c r="A66" s="8" t="s">
        <v>145</v>
      </c>
      <c r="B66" s="16" t="s">
        <v>146</v>
      </c>
      <c r="C66" s="16" t="s">
        <v>147</v>
      </c>
      <c r="D66" s="16" t="s">
        <v>148</v>
      </c>
      <c r="E66" s="8"/>
      <c r="F66" s="8">
        <v>16</v>
      </c>
      <c r="G66" s="8">
        <v>16</v>
      </c>
      <c r="H66" s="8"/>
      <c r="I66" s="8">
        <v>16</v>
      </c>
      <c r="J66" s="8">
        <v>16</v>
      </c>
      <c r="K66" s="8"/>
      <c r="L66" s="8">
        <v>16</v>
      </c>
      <c r="M66" s="8">
        <v>16</v>
      </c>
      <c r="N66" s="8"/>
      <c r="O66" s="8"/>
      <c r="P66" s="8"/>
      <c r="Q66" s="12"/>
    </row>
    <row r="67" spans="1:17">
      <c r="A67" s="8" t="s">
        <v>149</v>
      </c>
      <c r="B67" s="16" t="s">
        <v>150</v>
      </c>
      <c r="C67" s="16" t="s">
        <v>151</v>
      </c>
      <c r="D67" s="16" t="s">
        <v>152</v>
      </c>
      <c r="E67" s="8">
        <v>16</v>
      </c>
      <c r="F67" s="8"/>
      <c r="G67" s="8">
        <v>16</v>
      </c>
      <c r="H67" s="8">
        <v>12</v>
      </c>
      <c r="I67" s="8">
        <v>4</v>
      </c>
      <c r="J67" s="8">
        <v>16</v>
      </c>
      <c r="K67" s="8">
        <v>12</v>
      </c>
      <c r="L67" s="8">
        <v>4</v>
      </c>
      <c r="M67" s="8">
        <v>16</v>
      </c>
      <c r="N67" s="8"/>
      <c r="O67" s="8"/>
      <c r="P67" s="8"/>
      <c r="Q67" s="12"/>
    </row>
    <row r="68" spans="1:17">
      <c r="A68" s="8" t="s">
        <v>153</v>
      </c>
      <c r="B68" s="16" t="s">
        <v>154</v>
      </c>
      <c r="C68" s="16" t="s">
        <v>151</v>
      </c>
      <c r="D68" s="16" t="s">
        <v>155</v>
      </c>
      <c r="E68" s="8">
        <v>16</v>
      </c>
      <c r="F68" s="8"/>
      <c r="G68" s="8">
        <v>16</v>
      </c>
      <c r="H68" s="8">
        <v>16</v>
      </c>
      <c r="I68" s="8"/>
      <c r="J68" s="8">
        <v>16</v>
      </c>
      <c r="K68" s="8">
        <v>16</v>
      </c>
      <c r="L68" s="8"/>
      <c r="M68" s="8">
        <v>16</v>
      </c>
      <c r="N68" s="8"/>
      <c r="O68" s="8"/>
      <c r="P68" s="8"/>
      <c r="Q68" s="12"/>
    </row>
    <row r="69" spans="1:17">
      <c r="A69" s="21">
        <v>20</v>
      </c>
      <c r="B69" s="57" t="s">
        <v>156</v>
      </c>
      <c r="C69" s="57" t="s">
        <v>151</v>
      </c>
      <c r="D69" s="57" t="s">
        <v>157</v>
      </c>
      <c r="E69" s="9">
        <v>16</v>
      </c>
      <c r="F69" s="9"/>
      <c r="G69" s="9">
        <v>16</v>
      </c>
      <c r="H69" s="9">
        <v>16</v>
      </c>
      <c r="I69" s="9"/>
      <c r="J69" s="9">
        <v>16</v>
      </c>
      <c r="K69" s="9">
        <v>16</v>
      </c>
      <c r="L69" s="9"/>
      <c r="M69" s="9">
        <v>16</v>
      </c>
      <c r="N69" s="9"/>
      <c r="O69" s="9"/>
      <c r="P69" s="9"/>
      <c r="Q69" s="21"/>
    </row>
    <row r="70" spans="1:17">
      <c r="A70" s="60"/>
      <c r="B70" s="60"/>
      <c r="C70" s="60"/>
      <c r="D70" s="60"/>
      <c r="E70" s="13">
        <f>SUM(E49:E69)</f>
        <v>160</v>
      </c>
      <c r="F70" s="13">
        <f t="shared" ref="F70:M70" si="0">SUM(F49:F69)</f>
        <v>160</v>
      </c>
      <c r="G70" s="13">
        <f t="shared" si="0"/>
        <v>320</v>
      </c>
      <c r="H70" s="13">
        <f t="shared" si="0"/>
        <v>154</v>
      </c>
      <c r="I70" s="13">
        <f t="shared" si="0"/>
        <v>166</v>
      </c>
      <c r="J70" s="13">
        <f t="shared" si="0"/>
        <v>320</v>
      </c>
      <c r="K70" s="13">
        <f t="shared" si="0"/>
        <v>154</v>
      </c>
      <c r="L70" s="13">
        <f t="shared" si="0"/>
        <v>166</v>
      </c>
      <c r="M70" s="13">
        <f t="shared" si="0"/>
        <v>320</v>
      </c>
      <c r="N70" s="13"/>
      <c r="O70" s="13"/>
      <c r="P70" s="13"/>
      <c r="Q70" s="13"/>
    </row>
    <row r="71" spans="1:17">
      <c r="A71" s="23"/>
      <c r="B71" s="23"/>
      <c r="C71" s="23"/>
      <c r="D71" s="23"/>
      <c r="E71" s="23"/>
      <c r="F71" s="23"/>
      <c r="G71" s="23"/>
      <c r="H71" s="23"/>
      <c r="I71" s="138" t="s">
        <v>158</v>
      </c>
      <c r="J71" s="138"/>
      <c r="K71" s="138"/>
      <c r="L71" s="138"/>
      <c r="M71" s="138"/>
      <c r="N71" s="138"/>
      <c r="O71" s="138"/>
      <c r="P71" s="138"/>
    </row>
    <row r="72" spans="1:17">
      <c r="I72" s="136" t="s">
        <v>159</v>
      </c>
      <c r="J72" s="136"/>
      <c r="K72" s="136"/>
      <c r="L72" s="136"/>
      <c r="M72" s="136"/>
      <c r="N72" s="136"/>
      <c r="O72" s="136"/>
      <c r="P72" s="136"/>
    </row>
    <row r="75" spans="1:17">
      <c r="I75" s="137" t="s">
        <v>160</v>
      </c>
      <c r="J75" s="137"/>
      <c r="K75" s="137"/>
      <c r="L75" s="137"/>
      <c r="M75" s="137"/>
      <c r="N75" s="137"/>
      <c r="O75" s="137"/>
      <c r="P75" s="137"/>
    </row>
    <row r="76" spans="1:17">
      <c r="I76" s="136" t="s">
        <v>161</v>
      </c>
      <c r="J76" s="136"/>
      <c r="K76" s="136"/>
      <c r="L76" s="136"/>
      <c r="M76" s="136"/>
      <c r="N76" s="136"/>
      <c r="O76" s="136"/>
      <c r="P76" s="136"/>
    </row>
  </sheetData>
  <mergeCells count="14">
    <mergeCell ref="I72:P72"/>
    <mergeCell ref="I75:P75"/>
    <mergeCell ref="I76:P76"/>
    <mergeCell ref="E44:J44"/>
    <mergeCell ref="K44:M44"/>
    <mergeCell ref="K45:M45"/>
    <mergeCell ref="N45:P45"/>
    <mergeCell ref="I71:P71"/>
    <mergeCell ref="N7:P7"/>
    <mergeCell ref="E6:J6"/>
    <mergeCell ref="K6:M6"/>
    <mergeCell ref="E7:G7"/>
    <mergeCell ref="H7:J7"/>
    <mergeCell ref="K7:M7"/>
  </mergeCells>
  <pageMargins left="0.31496062992125984" right="0.31496062992125984" top="0.35433070866141736" bottom="0.35433070866141736" header="0.31496062992125984" footer="0.31496062992125984"/>
  <pageSetup paperSize="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42"/>
  <sheetViews>
    <sheetView workbookViewId="0">
      <selection activeCell="G40" sqref="G40"/>
    </sheetView>
  </sheetViews>
  <sheetFormatPr defaultRowHeight="15"/>
  <cols>
    <col min="1" max="1" width="3.28515625" customWidth="1"/>
    <col min="2" max="2" width="20.85546875" customWidth="1"/>
    <col min="3" max="3" width="24" customWidth="1"/>
    <col min="4" max="4" width="28.7109375" customWidth="1"/>
    <col min="5" max="16" width="5.7109375" customWidth="1"/>
    <col min="17" max="17" width="12.42578125" customWidth="1"/>
  </cols>
  <sheetData>
    <row r="1" spans="1:17">
      <c r="A1" s="1" t="s">
        <v>0</v>
      </c>
      <c r="B1" s="1"/>
      <c r="C1" s="1"/>
      <c r="D1" s="1"/>
      <c r="E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>
      <c r="A4" s="1" t="s">
        <v>3</v>
      </c>
      <c r="B4" s="1"/>
      <c r="C4" s="1"/>
      <c r="D4" s="1" t="s">
        <v>56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t="s">
        <v>5</v>
      </c>
      <c r="C5" s="2"/>
      <c r="D5" s="2"/>
      <c r="E5" s="2"/>
      <c r="F5" s="2"/>
      <c r="G5" s="2"/>
      <c r="H5" s="2"/>
      <c r="I5" s="2"/>
    </row>
    <row r="6" spans="1:17">
      <c r="A6" s="3"/>
      <c r="B6" s="3"/>
      <c r="C6" s="3"/>
      <c r="D6" s="3" t="s">
        <v>6</v>
      </c>
      <c r="E6" s="130" t="s">
        <v>7</v>
      </c>
      <c r="F6" s="131"/>
      <c r="G6" s="131"/>
      <c r="H6" s="131"/>
      <c r="I6" s="131"/>
      <c r="J6" s="132"/>
      <c r="K6" s="133" t="s">
        <v>8</v>
      </c>
      <c r="L6" s="134"/>
      <c r="M6" s="135"/>
      <c r="N6" s="5" t="s">
        <v>9</v>
      </c>
      <c r="O6" s="6"/>
      <c r="P6" s="4"/>
      <c r="Q6" s="7"/>
    </row>
    <row r="7" spans="1:17">
      <c r="A7" s="8" t="s">
        <v>10</v>
      </c>
      <c r="B7" s="8" t="s">
        <v>11</v>
      </c>
      <c r="C7" s="8" t="s">
        <v>12</v>
      </c>
      <c r="D7" s="8" t="s">
        <v>13</v>
      </c>
      <c r="E7" s="130" t="s">
        <v>14</v>
      </c>
      <c r="F7" s="131"/>
      <c r="G7" s="132"/>
      <c r="H7" s="130" t="s">
        <v>15</v>
      </c>
      <c r="I7" s="131"/>
      <c r="J7" s="132"/>
      <c r="K7" s="130" t="s">
        <v>16</v>
      </c>
      <c r="L7" s="131"/>
      <c r="M7" s="132"/>
      <c r="N7" s="133" t="s">
        <v>17</v>
      </c>
      <c r="O7" s="134"/>
      <c r="P7" s="135"/>
      <c r="Q7" s="25" t="s">
        <v>18</v>
      </c>
    </row>
    <row r="8" spans="1:17">
      <c r="A8" s="9"/>
      <c r="B8" s="9"/>
      <c r="C8" s="9"/>
      <c r="D8" s="9"/>
      <c r="E8" s="13" t="s">
        <v>19</v>
      </c>
      <c r="F8" s="13" t="s">
        <v>20</v>
      </c>
      <c r="G8" s="13" t="s">
        <v>21</v>
      </c>
      <c r="H8" s="13" t="s">
        <v>19</v>
      </c>
      <c r="I8" s="13" t="s">
        <v>20</v>
      </c>
      <c r="J8" s="13" t="s">
        <v>21</v>
      </c>
      <c r="K8" s="26" t="s">
        <v>19</v>
      </c>
      <c r="L8" s="21" t="s">
        <v>20</v>
      </c>
      <c r="M8" s="21" t="s">
        <v>21</v>
      </c>
      <c r="N8" s="21" t="s">
        <v>19</v>
      </c>
      <c r="O8" s="21" t="s">
        <v>20</v>
      </c>
      <c r="P8" s="9" t="s">
        <v>21</v>
      </c>
      <c r="Q8" s="11" t="s">
        <v>22</v>
      </c>
    </row>
    <row r="9" spans="1:17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3">
        <v>8</v>
      </c>
      <c r="I9" s="13">
        <v>9</v>
      </c>
      <c r="J9" s="13">
        <v>10</v>
      </c>
      <c r="K9" s="14">
        <v>11</v>
      </c>
      <c r="L9" s="14">
        <v>12</v>
      </c>
      <c r="M9" s="14">
        <v>13</v>
      </c>
      <c r="N9" s="14">
        <v>14</v>
      </c>
      <c r="O9" s="14">
        <v>15</v>
      </c>
      <c r="P9" s="14">
        <v>16</v>
      </c>
      <c r="Q9" s="12">
        <v>17</v>
      </c>
    </row>
    <row r="10" spans="1:17" ht="12" customHeight="1">
      <c r="A10" s="29" t="s">
        <v>23</v>
      </c>
      <c r="B10" s="30" t="s">
        <v>24</v>
      </c>
      <c r="C10" s="30"/>
      <c r="D10" s="30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1"/>
    </row>
    <row r="11" spans="1:17" ht="12" customHeight="1">
      <c r="A11" s="32" t="s">
        <v>25</v>
      </c>
      <c r="B11" s="33" t="s">
        <v>26</v>
      </c>
      <c r="C11" s="33" t="s">
        <v>58</v>
      </c>
      <c r="D11" s="33" t="s">
        <v>28</v>
      </c>
      <c r="E11" s="32">
        <v>16</v>
      </c>
      <c r="F11" s="34" t="s">
        <v>73</v>
      </c>
      <c r="G11" s="32">
        <v>16</v>
      </c>
      <c r="H11" s="32">
        <v>16</v>
      </c>
      <c r="I11" s="34" t="s">
        <v>73</v>
      </c>
      <c r="J11" s="32">
        <v>16</v>
      </c>
      <c r="K11" s="32">
        <v>14</v>
      </c>
      <c r="L11" s="34" t="s">
        <v>73</v>
      </c>
      <c r="M11" s="32">
        <v>14</v>
      </c>
      <c r="N11" s="32">
        <v>11</v>
      </c>
      <c r="O11" s="32"/>
      <c r="P11" s="32">
        <v>11</v>
      </c>
      <c r="Q11" s="35">
        <v>1</v>
      </c>
    </row>
    <row r="12" spans="1:17" ht="12" customHeight="1">
      <c r="A12" s="32" t="s">
        <v>29</v>
      </c>
      <c r="B12" s="33" t="s">
        <v>35</v>
      </c>
      <c r="C12" s="33" t="s">
        <v>57</v>
      </c>
      <c r="D12" s="33" t="s">
        <v>28</v>
      </c>
      <c r="E12" s="34" t="s">
        <v>73</v>
      </c>
      <c r="F12" s="32">
        <v>16</v>
      </c>
      <c r="G12" s="32">
        <v>16</v>
      </c>
      <c r="H12" s="34" t="s">
        <v>73</v>
      </c>
      <c r="I12" s="32">
        <v>16</v>
      </c>
      <c r="J12" s="32">
        <v>16</v>
      </c>
      <c r="K12" s="34" t="s">
        <v>73</v>
      </c>
      <c r="L12" s="32">
        <v>15</v>
      </c>
      <c r="M12" s="32">
        <v>15</v>
      </c>
      <c r="N12" s="32"/>
      <c r="O12" s="32">
        <v>6</v>
      </c>
      <c r="P12" s="32">
        <v>6</v>
      </c>
      <c r="Q12" s="35">
        <v>9</v>
      </c>
    </row>
    <row r="13" spans="1:17" ht="12" customHeight="1">
      <c r="A13" s="32" t="s">
        <v>32</v>
      </c>
      <c r="B13" s="33" t="s">
        <v>33</v>
      </c>
      <c r="C13" s="33" t="s">
        <v>58</v>
      </c>
      <c r="D13" s="33" t="s">
        <v>28</v>
      </c>
      <c r="E13" s="32">
        <v>14</v>
      </c>
      <c r="F13" s="32">
        <v>2</v>
      </c>
      <c r="G13" s="32">
        <v>16</v>
      </c>
      <c r="H13" s="35">
        <v>14</v>
      </c>
      <c r="I13" s="36">
        <v>2</v>
      </c>
      <c r="J13" s="32">
        <v>16</v>
      </c>
      <c r="K13" s="32">
        <v>11</v>
      </c>
      <c r="L13" s="32">
        <v>2</v>
      </c>
      <c r="M13" s="32">
        <v>13</v>
      </c>
      <c r="N13" s="32"/>
      <c r="O13" s="32"/>
      <c r="P13" s="32"/>
      <c r="Q13" s="35"/>
    </row>
    <row r="14" spans="1:17" ht="12" customHeight="1">
      <c r="A14" s="32" t="s">
        <v>34</v>
      </c>
      <c r="B14" s="33" t="s">
        <v>30</v>
      </c>
      <c r="C14" s="33" t="s">
        <v>60</v>
      </c>
      <c r="D14" s="33" t="s">
        <v>28</v>
      </c>
      <c r="E14" s="32">
        <v>16</v>
      </c>
      <c r="F14" s="34" t="s">
        <v>73</v>
      </c>
      <c r="G14" s="32">
        <v>16</v>
      </c>
      <c r="H14" s="32">
        <v>16</v>
      </c>
      <c r="I14" s="34" t="s">
        <v>73</v>
      </c>
      <c r="J14" s="32">
        <v>16</v>
      </c>
      <c r="K14" s="32">
        <v>16</v>
      </c>
      <c r="L14" s="34" t="s">
        <v>73</v>
      </c>
      <c r="M14" s="32">
        <v>16</v>
      </c>
      <c r="N14" s="32">
        <v>4</v>
      </c>
      <c r="O14" s="32"/>
      <c r="P14" s="32">
        <v>4</v>
      </c>
      <c r="Q14" s="35">
        <v>7</v>
      </c>
    </row>
    <row r="15" spans="1:17" ht="12" customHeight="1">
      <c r="A15" s="35" t="s">
        <v>37</v>
      </c>
      <c r="B15" s="37" t="s">
        <v>59</v>
      </c>
      <c r="C15" s="38" t="s">
        <v>60</v>
      </c>
      <c r="D15" s="33" t="s">
        <v>28</v>
      </c>
      <c r="E15" s="32">
        <v>16</v>
      </c>
      <c r="F15" s="34" t="s">
        <v>73</v>
      </c>
      <c r="G15" s="32">
        <v>16</v>
      </c>
      <c r="H15" s="32">
        <v>16</v>
      </c>
      <c r="I15" s="34" t="s">
        <v>73</v>
      </c>
      <c r="J15" s="32">
        <v>16</v>
      </c>
      <c r="K15" s="32">
        <v>16</v>
      </c>
      <c r="L15" s="34" t="s">
        <v>73</v>
      </c>
      <c r="M15" s="32">
        <v>16</v>
      </c>
      <c r="N15" s="32">
        <v>13</v>
      </c>
      <c r="O15" s="32"/>
      <c r="P15" s="32">
        <v>13</v>
      </c>
      <c r="Q15" s="35"/>
    </row>
    <row r="16" spans="1:17" ht="6" customHeight="1">
      <c r="A16" s="32"/>
      <c r="B16" s="38"/>
      <c r="C16" s="33"/>
      <c r="D16" s="33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5"/>
    </row>
    <row r="17" spans="1:17" ht="11.25" customHeight="1">
      <c r="A17" s="35" t="s">
        <v>61</v>
      </c>
      <c r="B17" s="38" t="s">
        <v>74</v>
      </c>
      <c r="C17" s="38"/>
      <c r="D17" s="38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5"/>
    </row>
    <row r="18" spans="1:17" ht="12" customHeight="1">
      <c r="A18" s="32">
        <v>1</v>
      </c>
      <c r="B18" s="33" t="s">
        <v>30</v>
      </c>
      <c r="C18" s="33" t="s">
        <v>68</v>
      </c>
      <c r="D18" s="33" t="s">
        <v>66</v>
      </c>
      <c r="E18" s="32">
        <v>16</v>
      </c>
      <c r="F18" s="34" t="s">
        <v>73</v>
      </c>
      <c r="G18" s="32">
        <v>16</v>
      </c>
      <c r="H18" s="32">
        <v>16</v>
      </c>
      <c r="I18" s="34" t="s">
        <v>73</v>
      </c>
      <c r="J18" s="32">
        <v>16</v>
      </c>
      <c r="K18" s="32">
        <v>16</v>
      </c>
      <c r="L18" s="34" t="s">
        <v>73</v>
      </c>
      <c r="M18" s="32">
        <v>16</v>
      </c>
      <c r="N18" s="32">
        <v>9</v>
      </c>
      <c r="O18" s="32"/>
      <c r="P18" s="32">
        <v>9</v>
      </c>
      <c r="Q18" s="35">
        <v>4</v>
      </c>
    </row>
    <row r="19" spans="1:17" ht="12" customHeight="1">
      <c r="A19" s="32">
        <v>2</v>
      </c>
      <c r="B19" s="33" t="s">
        <v>62</v>
      </c>
      <c r="C19" s="33" t="s">
        <v>68</v>
      </c>
      <c r="D19" s="33" t="s">
        <v>66</v>
      </c>
      <c r="E19" s="32">
        <v>16</v>
      </c>
      <c r="F19" s="34" t="s">
        <v>73</v>
      </c>
      <c r="G19" s="32">
        <v>16</v>
      </c>
      <c r="H19" s="32">
        <v>16</v>
      </c>
      <c r="I19" s="34" t="s">
        <v>73</v>
      </c>
      <c r="J19" s="32">
        <v>16</v>
      </c>
      <c r="K19" s="32">
        <v>16</v>
      </c>
      <c r="L19" s="34" t="s">
        <v>73</v>
      </c>
      <c r="M19" s="32">
        <v>16</v>
      </c>
      <c r="N19" s="32">
        <v>6</v>
      </c>
      <c r="O19" s="32"/>
      <c r="P19" s="32">
        <v>6</v>
      </c>
      <c r="Q19" s="35"/>
    </row>
    <row r="20" spans="1:17" ht="12" customHeight="1">
      <c r="A20" s="35">
        <v>3</v>
      </c>
      <c r="B20" s="38" t="s">
        <v>35</v>
      </c>
      <c r="C20" s="33" t="s">
        <v>68</v>
      </c>
      <c r="D20" s="33" t="s">
        <v>66</v>
      </c>
      <c r="E20" s="34" t="s">
        <v>73</v>
      </c>
      <c r="F20" s="32">
        <v>16</v>
      </c>
      <c r="G20" s="32">
        <v>16</v>
      </c>
      <c r="H20" s="34" t="s">
        <v>73</v>
      </c>
      <c r="I20" s="32">
        <v>16</v>
      </c>
      <c r="J20" s="32">
        <v>16</v>
      </c>
      <c r="K20" s="34" t="s">
        <v>73</v>
      </c>
      <c r="L20" s="32">
        <v>16</v>
      </c>
      <c r="M20" s="32">
        <v>16</v>
      </c>
      <c r="N20" s="32"/>
      <c r="O20" s="32">
        <v>1</v>
      </c>
      <c r="P20" s="32">
        <v>1</v>
      </c>
      <c r="Q20" s="35">
        <v>3</v>
      </c>
    </row>
    <row r="21" spans="1:17" ht="12" customHeight="1">
      <c r="A21" s="32">
        <v>4</v>
      </c>
      <c r="B21" s="33" t="s">
        <v>26</v>
      </c>
      <c r="C21" s="39" t="s">
        <v>69</v>
      </c>
      <c r="D21" s="37" t="s">
        <v>28</v>
      </c>
      <c r="E21" s="32">
        <v>16</v>
      </c>
      <c r="F21" s="34" t="s">
        <v>73</v>
      </c>
      <c r="G21" s="32">
        <v>16</v>
      </c>
      <c r="H21" s="32">
        <v>16</v>
      </c>
      <c r="I21" s="34" t="s">
        <v>73</v>
      </c>
      <c r="J21" s="32">
        <v>16</v>
      </c>
      <c r="K21" s="32">
        <v>16</v>
      </c>
      <c r="L21" s="34" t="s">
        <v>73</v>
      </c>
      <c r="M21" s="32">
        <v>16</v>
      </c>
      <c r="N21" s="32">
        <v>5</v>
      </c>
      <c r="O21" s="32"/>
      <c r="P21" s="32">
        <v>5</v>
      </c>
      <c r="Q21" s="35"/>
    </row>
    <row r="22" spans="1:17" ht="12" customHeight="1">
      <c r="A22" s="32">
        <v>5</v>
      </c>
      <c r="B22" s="33" t="s">
        <v>63</v>
      </c>
      <c r="C22" s="39" t="s">
        <v>70</v>
      </c>
      <c r="D22" s="37" t="s">
        <v>28</v>
      </c>
      <c r="E22" s="32">
        <v>16</v>
      </c>
      <c r="F22" s="34" t="s">
        <v>73</v>
      </c>
      <c r="G22" s="32">
        <v>16</v>
      </c>
      <c r="H22" s="32">
        <v>16</v>
      </c>
      <c r="I22" s="34" t="s">
        <v>73</v>
      </c>
      <c r="J22" s="32">
        <v>16</v>
      </c>
      <c r="K22" s="32">
        <v>16</v>
      </c>
      <c r="L22" s="34" t="s">
        <v>73</v>
      </c>
      <c r="M22" s="32">
        <v>16</v>
      </c>
      <c r="N22" s="32"/>
      <c r="O22" s="32"/>
      <c r="P22" s="32"/>
      <c r="Q22" s="35"/>
    </row>
    <row r="23" spans="1:17" ht="12" customHeight="1">
      <c r="A23" s="32">
        <v>6</v>
      </c>
      <c r="B23" s="33" t="s">
        <v>64</v>
      </c>
      <c r="C23" s="39" t="s">
        <v>71</v>
      </c>
      <c r="D23" s="37" t="s">
        <v>28</v>
      </c>
      <c r="E23" s="34" t="s">
        <v>73</v>
      </c>
      <c r="F23" s="32">
        <v>16</v>
      </c>
      <c r="G23" s="32">
        <v>16</v>
      </c>
      <c r="H23" s="34" t="s">
        <v>73</v>
      </c>
      <c r="I23" s="32">
        <v>16</v>
      </c>
      <c r="J23" s="32">
        <v>16</v>
      </c>
      <c r="K23" s="34" t="s">
        <v>73</v>
      </c>
      <c r="L23" s="32">
        <v>16</v>
      </c>
      <c r="M23" s="32">
        <v>16</v>
      </c>
      <c r="N23" s="32"/>
      <c r="O23" s="32"/>
      <c r="P23" s="32"/>
      <c r="Q23" s="35"/>
    </row>
    <row r="24" spans="1:17" ht="12" customHeight="1">
      <c r="A24" s="32">
        <v>7</v>
      </c>
      <c r="B24" s="33" t="s">
        <v>65</v>
      </c>
      <c r="C24" s="38" t="s">
        <v>70</v>
      </c>
      <c r="D24" s="33" t="s">
        <v>67</v>
      </c>
      <c r="E24" s="32">
        <v>16</v>
      </c>
      <c r="F24" s="34" t="s">
        <v>73</v>
      </c>
      <c r="G24" s="32">
        <v>16</v>
      </c>
      <c r="H24" s="32">
        <v>16</v>
      </c>
      <c r="I24" s="34" t="s">
        <v>73</v>
      </c>
      <c r="J24" s="32">
        <v>16</v>
      </c>
      <c r="K24" s="32">
        <v>16</v>
      </c>
      <c r="L24" s="34" t="s">
        <v>73</v>
      </c>
      <c r="M24" s="32">
        <v>16</v>
      </c>
      <c r="N24" s="32">
        <v>8</v>
      </c>
      <c r="O24" s="32"/>
      <c r="P24" s="32">
        <v>8</v>
      </c>
      <c r="Q24" s="35">
        <v>4</v>
      </c>
    </row>
    <row r="25" spans="1:17" ht="7.5" customHeight="1">
      <c r="A25" s="45"/>
      <c r="B25" s="46"/>
      <c r="C25" s="46"/>
      <c r="D25" s="46"/>
      <c r="E25" s="45"/>
      <c r="F25" s="47"/>
      <c r="G25" s="45"/>
      <c r="H25" s="45"/>
      <c r="I25" s="47"/>
      <c r="J25" s="45"/>
      <c r="K25" s="45"/>
      <c r="L25" s="47"/>
      <c r="M25" s="45"/>
      <c r="N25" s="45"/>
      <c r="O25" s="45"/>
      <c r="P25" s="45"/>
      <c r="Q25" s="48"/>
    </row>
    <row r="26" spans="1:17" ht="12" customHeight="1">
      <c r="A26" s="45" t="s">
        <v>76</v>
      </c>
      <c r="B26" s="46" t="s">
        <v>77</v>
      </c>
      <c r="C26" s="46"/>
      <c r="D26" s="46"/>
      <c r="E26" s="45"/>
      <c r="F26" s="47"/>
      <c r="G26" s="45"/>
      <c r="H26" s="45"/>
      <c r="I26" s="47"/>
      <c r="J26" s="45"/>
      <c r="K26" s="45"/>
      <c r="L26" s="47"/>
      <c r="M26" s="45"/>
      <c r="N26" s="45"/>
      <c r="O26" s="45"/>
      <c r="P26" s="45"/>
      <c r="Q26" s="48"/>
    </row>
    <row r="27" spans="1:17" ht="12" customHeight="1">
      <c r="A27" s="45">
        <v>1</v>
      </c>
      <c r="B27" s="33" t="s">
        <v>30</v>
      </c>
      <c r="C27" s="46" t="s">
        <v>82</v>
      </c>
      <c r="D27" s="46" t="s">
        <v>28</v>
      </c>
      <c r="E27" s="45">
        <v>16</v>
      </c>
      <c r="F27" s="47"/>
      <c r="G27" s="45">
        <v>16</v>
      </c>
      <c r="H27" s="45">
        <v>16</v>
      </c>
      <c r="I27" s="47"/>
      <c r="J27" s="45">
        <v>16</v>
      </c>
      <c r="K27" s="45">
        <v>16</v>
      </c>
      <c r="L27" s="47"/>
      <c r="M27" s="45">
        <v>16</v>
      </c>
      <c r="N27" s="45"/>
      <c r="O27" s="45"/>
      <c r="P27" s="45"/>
      <c r="Q27" s="48">
        <v>2</v>
      </c>
    </row>
    <row r="28" spans="1:17" ht="12" customHeight="1">
      <c r="A28" s="45">
        <v>2</v>
      </c>
      <c r="B28" s="33" t="s">
        <v>80</v>
      </c>
      <c r="C28" s="46" t="s">
        <v>81</v>
      </c>
      <c r="D28" s="46" t="s">
        <v>28</v>
      </c>
      <c r="E28" s="45">
        <v>12</v>
      </c>
      <c r="F28" s="47">
        <v>4</v>
      </c>
      <c r="G28" s="45">
        <v>16</v>
      </c>
      <c r="H28" s="45">
        <v>12</v>
      </c>
      <c r="I28" s="47">
        <v>4</v>
      </c>
      <c r="J28" s="45">
        <v>16</v>
      </c>
      <c r="K28" s="45">
        <v>12</v>
      </c>
      <c r="L28" s="47">
        <v>4</v>
      </c>
      <c r="M28" s="45">
        <v>16</v>
      </c>
      <c r="N28" s="45"/>
      <c r="O28" s="45"/>
      <c r="P28" s="45"/>
      <c r="Q28" s="48"/>
    </row>
    <row r="29" spans="1:17" ht="12" customHeight="1">
      <c r="A29" s="45">
        <v>3</v>
      </c>
      <c r="B29" s="38" t="s">
        <v>35</v>
      </c>
      <c r="C29" s="46" t="s">
        <v>78</v>
      </c>
      <c r="D29" s="46" t="s">
        <v>28</v>
      </c>
      <c r="E29" s="45">
        <v>2</v>
      </c>
      <c r="F29" s="47">
        <v>14</v>
      </c>
      <c r="G29" s="45">
        <v>16</v>
      </c>
      <c r="H29" s="45">
        <v>14</v>
      </c>
      <c r="I29" s="47">
        <v>2</v>
      </c>
      <c r="J29" s="45">
        <v>16</v>
      </c>
      <c r="K29" s="45">
        <v>2</v>
      </c>
      <c r="L29" s="47">
        <v>14</v>
      </c>
      <c r="M29" s="45">
        <v>16</v>
      </c>
      <c r="N29" s="45"/>
      <c r="O29" s="45"/>
      <c r="P29" s="45"/>
      <c r="Q29" s="48"/>
    </row>
    <row r="30" spans="1:17" ht="12" customHeight="1">
      <c r="A30" s="45">
        <v>4</v>
      </c>
      <c r="B30" s="33" t="s">
        <v>26</v>
      </c>
      <c r="C30" s="46" t="s">
        <v>78</v>
      </c>
      <c r="D30" s="46" t="s">
        <v>28</v>
      </c>
      <c r="E30" s="45">
        <v>16</v>
      </c>
      <c r="F30" s="47"/>
      <c r="G30" s="45">
        <v>16</v>
      </c>
      <c r="H30" s="45">
        <v>16</v>
      </c>
      <c r="I30" s="47"/>
      <c r="J30" s="45">
        <v>16</v>
      </c>
      <c r="K30" s="45">
        <v>16</v>
      </c>
      <c r="L30" s="47"/>
      <c r="M30" s="45">
        <v>16</v>
      </c>
      <c r="N30" s="45"/>
      <c r="O30" s="45"/>
      <c r="P30" s="45"/>
      <c r="Q30" s="48">
        <v>3</v>
      </c>
    </row>
    <row r="31" spans="1:17" ht="12" customHeight="1">
      <c r="A31" s="45">
        <v>5</v>
      </c>
      <c r="B31" s="33" t="s">
        <v>63</v>
      </c>
      <c r="C31" s="46" t="s">
        <v>79</v>
      </c>
      <c r="D31" s="46" t="s">
        <v>28</v>
      </c>
      <c r="E31" s="45">
        <v>13</v>
      </c>
      <c r="F31" s="47">
        <v>3</v>
      </c>
      <c r="G31" s="45">
        <v>16</v>
      </c>
      <c r="H31" s="45">
        <v>13</v>
      </c>
      <c r="I31" s="47">
        <v>3</v>
      </c>
      <c r="J31" s="45">
        <v>16</v>
      </c>
      <c r="K31" s="45">
        <v>13</v>
      </c>
      <c r="L31" s="47">
        <v>3</v>
      </c>
      <c r="M31" s="45">
        <v>16</v>
      </c>
      <c r="N31" s="45">
        <v>2</v>
      </c>
      <c r="O31" s="45"/>
      <c r="P31" s="45">
        <v>2</v>
      </c>
      <c r="Q31" s="48">
        <v>2</v>
      </c>
    </row>
    <row r="32" spans="1:17" ht="12" customHeight="1">
      <c r="A32" s="45">
        <v>6</v>
      </c>
      <c r="B32" s="33" t="s">
        <v>64</v>
      </c>
      <c r="C32" s="46" t="s">
        <v>78</v>
      </c>
      <c r="D32" s="46" t="s">
        <v>28</v>
      </c>
      <c r="E32" s="45"/>
      <c r="F32" s="47">
        <v>16</v>
      </c>
      <c r="G32" s="45">
        <v>16</v>
      </c>
      <c r="H32" s="45"/>
      <c r="I32" s="47">
        <v>16</v>
      </c>
      <c r="J32" s="45">
        <v>16</v>
      </c>
      <c r="K32" s="45"/>
      <c r="L32" s="47">
        <v>16</v>
      </c>
      <c r="M32" s="45">
        <v>16</v>
      </c>
      <c r="N32" s="45"/>
      <c r="O32" s="45"/>
      <c r="P32" s="45"/>
      <c r="Q32" s="48"/>
    </row>
    <row r="33" spans="1:17" ht="12" customHeight="1">
      <c r="A33" s="40">
        <v>7</v>
      </c>
      <c r="B33" s="33" t="s">
        <v>65</v>
      </c>
      <c r="C33" s="41" t="s">
        <v>83</v>
      </c>
      <c r="D33" s="41" t="s">
        <v>28</v>
      </c>
      <c r="E33" s="40">
        <v>15</v>
      </c>
      <c r="F33" s="40">
        <v>1</v>
      </c>
      <c r="G33" s="40">
        <v>16</v>
      </c>
      <c r="H33" s="40">
        <v>15</v>
      </c>
      <c r="I33" s="40">
        <v>1</v>
      </c>
      <c r="J33" s="40">
        <v>16</v>
      </c>
      <c r="K33" s="40">
        <v>15</v>
      </c>
      <c r="L33" s="40">
        <v>1</v>
      </c>
      <c r="M33" s="40">
        <v>16</v>
      </c>
      <c r="N33" s="40">
        <v>1</v>
      </c>
      <c r="O33" s="40"/>
      <c r="P33" s="40">
        <v>1</v>
      </c>
      <c r="Q33" s="42">
        <v>2</v>
      </c>
    </row>
    <row r="34" spans="1:17">
      <c r="A34" s="24"/>
      <c r="B34" s="28"/>
      <c r="C34" s="24" t="s">
        <v>72</v>
      </c>
      <c r="D34" s="28"/>
      <c r="E34" s="24">
        <f>SUM(E10:E33)</f>
        <v>216</v>
      </c>
      <c r="F34" s="24">
        <f t="shared" ref="F34:M34" si="0">SUM(F10:F33)</f>
        <v>88</v>
      </c>
      <c r="G34" s="24">
        <f t="shared" si="0"/>
        <v>304</v>
      </c>
      <c r="H34" s="24">
        <f t="shared" si="0"/>
        <v>228</v>
      </c>
      <c r="I34" s="24">
        <f t="shared" si="0"/>
        <v>76</v>
      </c>
      <c r="J34" s="24">
        <f t="shared" si="0"/>
        <v>304</v>
      </c>
      <c r="K34" s="24">
        <f t="shared" si="0"/>
        <v>211</v>
      </c>
      <c r="L34" s="24">
        <f t="shared" si="0"/>
        <v>87</v>
      </c>
      <c r="M34" s="24">
        <f t="shared" si="0"/>
        <v>298</v>
      </c>
      <c r="N34" s="24">
        <f>SUM(N10:N33)</f>
        <v>59</v>
      </c>
      <c r="O34" s="61">
        <f>SUM(O10:O33)</f>
        <v>7</v>
      </c>
      <c r="P34" s="61">
        <f>SUM(P10:P33)</f>
        <v>66</v>
      </c>
      <c r="Q34" s="13">
        <f>SUM(Q10:Q33)</f>
        <v>37</v>
      </c>
    </row>
    <row r="35" spans="1:17" ht="5.25" customHeight="1">
      <c r="A35" s="22"/>
      <c r="B35" s="23"/>
      <c r="C35" s="23"/>
      <c r="D35" s="23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</row>
    <row r="36" spans="1:17">
      <c r="A36" s="22"/>
      <c r="C36" s="23"/>
      <c r="D36" s="23"/>
      <c r="E36" s="22"/>
      <c r="F36" s="22"/>
      <c r="G36" s="22"/>
      <c r="H36" s="22"/>
      <c r="I36" s="22"/>
      <c r="J36" s="22"/>
      <c r="K36" s="23" t="s">
        <v>162</v>
      </c>
      <c r="L36" s="23"/>
      <c r="M36" s="23"/>
      <c r="N36" s="23"/>
      <c r="O36" s="23"/>
      <c r="P36" s="22"/>
      <c r="Q36" s="22"/>
    </row>
    <row r="37" spans="1:17">
      <c r="A37" s="22"/>
      <c r="B37" s="23" t="s">
        <v>84</v>
      </c>
      <c r="C37" s="23"/>
      <c r="D37" s="23"/>
      <c r="E37" s="22"/>
      <c r="F37" s="22"/>
      <c r="G37" s="22"/>
      <c r="H37" s="22"/>
      <c r="I37" s="22"/>
      <c r="J37" s="22"/>
      <c r="K37" t="s">
        <v>51</v>
      </c>
      <c r="M37" s="23"/>
      <c r="N37" s="23"/>
      <c r="O37" s="23"/>
      <c r="P37" s="22"/>
      <c r="Q37" s="22"/>
    </row>
    <row r="38" spans="1:17">
      <c r="A38" s="22"/>
      <c r="C38" s="23"/>
      <c r="D38" s="23"/>
      <c r="E38" s="22"/>
      <c r="F38" s="22"/>
      <c r="G38" s="22"/>
      <c r="H38" s="22"/>
      <c r="I38" s="22"/>
      <c r="J38" s="22"/>
      <c r="K38" s="23" t="s">
        <v>52</v>
      </c>
      <c r="L38" s="138" t="s">
        <v>75</v>
      </c>
      <c r="M38" s="138"/>
      <c r="N38" s="138"/>
      <c r="O38" s="23"/>
      <c r="P38" s="22"/>
      <c r="Q38" s="22"/>
    </row>
    <row r="39" spans="1:17">
      <c r="A39" s="22"/>
      <c r="B39" s="23"/>
      <c r="C39" s="23"/>
      <c r="D39" s="23"/>
      <c r="E39" s="22"/>
      <c r="F39" s="22"/>
      <c r="G39" s="22"/>
      <c r="H39" s="22"/>
      <c r="I39" s="22"/>
      <c r="J39" s="22"/>
      <c r="K39" s="23"/>
      <c r="L39" s="23"/>
      <c r="M39" s="23"/>
      <c r="N39" s="23"/>
      <c r="O39" s="23"/>
      <c r="P39" s="22"/>
      <c r="Q39" s="22"/>
    </row>
    <row r="40" spans="1:17">
      <c r="A40" s="22"/>
      <c r="B40" s="23"/>
      <c r="C40" s="23"/>
      <c r="D40" s="23"/>
      <c r="E40" s="22"/>
      <c r="F40" s="22"/>
      <c r="G40" s="22"/>
      <c r="H40" s="22"/>
      <c r="I40" s="22"/>
      <c r="J40" s="22"/>
      <c r="P40" s="22"/>
      <c r="Q40" s="22"/>
    </row>
    <row r="41" spans="1:17">
      <c r="A41" s="22"/>
      <c r="B41" s="23"/>
      <c r="C41" s="23"/>
      <c r="D41" s="23"/>
      <c r="E41" s="22"/>
      <c r="F41" s="22"/>
      <c r="G41" s="22"/>
      <c r="H41" s="22"/>
      <c r="I41" s="22"/>
      <c r="J41" s="22"/>
      <c r="L41" s="139" t="s">
        <v>54</v>
      </c>
      <c r="M41" s="139"/>
      <c r="N41" s="139"/>
      <c r="P41" s="22"/>
      <c r="Q41" s="22"/>
    </row>
    <row r="42" spans="1:17">
      <c r="A42" s="22"/>
      <c r="B42" s="23"/>
      <c r="C42" s="23"/>
      <c r="D42" s="23"/>
      <c r="E42" s="22"/>
      <c r="F42" s="22"/>
      <c r="G42" s="22"/>
      <c r="H42" s="22"/>
      <c r="I42" s="22"/>
      <c r="J42" s="22"/>
      <c r="K42" s="136" t="s">
        <v>55</v>
      </c>
      <c r="L42" s="136"/>
      <c r="M42" s="136"/>
      <c r="N42" s="136"/>
      <c r="O42" s="136"/>
      <c r="P42" s="22"/>
      <c r="Q42" s="22"/>
    </row>
  </sheetData>
  <mergeCells count="9">
    <mergeCell ref="N7:P7"/>
    <mergeCell ref="L38:N38"/>
    <mergeCell ref="L41:N41"/>
    <mergeCell ref="K42:O42"/>
    <mergeCell ref="E6:J6"/>
    <mergeCell ref="K6:M6"/>
    <mergeCell ref="E7:G7"/>
    <mergeCell ref="H7:J7"/>
    <mergeCell ref="K7:M7"/>
  </mergeCells>
  <pageMargins left="0.31496062992125984" right="0.11811023622047245" top="0.35433070866141736" bottom="0.15748031496062992" header="0.31496062992125984" footer="0.31496062992125984"/>
  <pageSetup paperSize="5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K156"/>
  <sheetViews>
    <sheetView tabSelected="1" view="pageBreakPreview" topLeftCell="A109" zoomScale="70" zoomScaleNormal="80" zoomScaleSheetLayoutView="70" workbookViewId="0">
      <selection activeCell="X123" sqref="X123"/>
    </sheetView>
  </sheetViews>
  <sheetFormatPr defaultRowHeight="12"/>
  <cols>
    <col min="1" max="1" width="4.140625" style="66" customWidth="1"/>
    <col min="2" max="2" width="29.5703125" style="66" customWidth="1"/>
    <col min="3" max="3" width="21.85546875" style="66" customWidth="1"/>
    <col min="4" max="4" width="42" style="66" customWidth="1"/>
    <col min="5" max="5" width="5.42578125" style="66" customWidth="1"/>
    <col min="6" max="6" width="4.85546875" style="66" customWidth="1"/>
    <col min="7" max="10" width="5.7109375" style="66" customWidth="1"/>
    <col min="11" max="11" width="5.140625" style="66" customWidth="1"/>
    <col min="12" max="12" width="5.28515625" style="66" customWidth="1"/>
    <col min="13" max="13" width="7.5703125" style="66" customWidth="1"/>
    <col min="14" max="14" width="5.140625" style="66" customWidth="1"/>
    <col min="15" max="15" width="5.28515625" style="66" customWidth="1"/>
    <col min="16" max="16" width="6.85546875" style="66" customWidth="1"/>
    <col min="17" max="18" width="8.85546875" style="66" customWidth="1"/>
    <col min="19" max="19" width="12.85546875" style="66" customWidth="1"/>
    <col min="20" max="16384" width="9.140625" style="66"/>
  </cols>
  <sheetData>
    <row r="1" spans="1:19">
      <c r="A1" s="140" t="s">
        <v>163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</row>
    <row r="2" spans="1:19">
      <c r="A2" s="140" t="s">
        <v>164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</row>
    <row r="3" spans="1:19">
      <c r="A3" s="140" t="s">
        <v>165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</row>
    <row r="4" spans="1:19">
      <c r="A4" s="140" t="s">
        <v>171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</row>
    <row r="5" spans="1:19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7"/>
      <c r="S5" s="73"/>
    </row>
    <row r="6" spans="1:19">
      <c r="A6" s="63" t="s">
        <v>5</v>
      </c>
      <c r="C6" s="73"/>
      <c r="D6" s="73"/>
      <c r="E6" s="73"/>
      <c r="F6" s="73"/>
      <c r="G6" s="73"/>
      <c r="H6" s="73"/>
      <c r="I6" s="73"/>
    </row>
    <row r="7" spans="1:19">
      <c r="A7" s="144" t="s">
        <v>10</v>
      </c>
      <c r="B7" s="144" t="s">
        <v>11</v>
      </c>
      <c r="C7" s="144" t="s">
        <v>12</v>
      </c>
      <c r="D7" s="145" t="s">
        <v>166</v>
      </c>
      <c r="E7" s="146" t="s">
        <v>7</v>
      </c>
      <c r="F7" s="146"/>
      <c r="G7" s="146"/>
      <c r="H7" s="146"/>
      <c r="I7" s="146"/>
      <c r="J7" s="146"/>
      <c r="K7" s="146" t="s">
        <v>8</v>
      </c>
      <c r="L7" s="146"/>
      <c r="M7" s="146"/>
      <c r="N7" s="160" t="s">
        <v>245</v>
      </c>
      <c r="O7" s="161"/>
      <c r="P7" s="161"/>
      <c r="Q7" s="162"/>
      <c r="R7" s="163" t="s">
        <v>246</v>
      </c>
      <c r="S7" s="141" t="s">
        <v>167</v>
      </c>
    </row>
    <row r="8" spans="1:19">
      <c r="A8" s="144"/>
      <c r="B8" s="144"/>
      <c r="C8" s="144"/>
      <c r="D8" s="144"/>
      <c r="E8" s="146" t="s">
        <v>14</v>
      </c>
      <c r="F8" s="146"/>
      <c r="G8" s="146"/>
      <c r="H8" s="146" t="s">
        <v>15</v>
      </c>
      <c r="I8" s="146"/>
      <c r="J8" s="146"/>
      <c r="K8" s="146" t="s">
        <v>16</v>
      </c>
      <c r="L8" s="146"/>
      <c r="M8" s="146"/>
      <c r="N8" s="146" t="s">
        <v>17</v>
      </c>
      <c r="O8" s="146"/>
      <c r="P8" s="146"/>
      <c r="Q8" s="74" t="s">
        <v>18</v>
      </c>
      <c r="R8" s="164"/>
      <c r="S8" s="142"/>
    </row>
    <row r="9" spans="1:19">
      <c r="A9" s="144"/>
      <c r="B9" s="144"/>
      <c r="C9" s="144"/>
      <c r="D9" s="144"/>
      <c r="E9" s="74" t="s">
        <v>19</v>
      </c>
      <c r="F9" s="74" t="s">
        <v>20</v>
      </c>
      <c r="G9" s="74" t="s">
        <v>21</v>
      </c>
      <c r="H9" s="74" t="s">
        <v>19</v>
      </c>
      <c r="I9" s="74" t="s">
        <v>20</v>
      </c>
      <c r="J9" s="74" t="s">
        <v>21</v>
      </c>
      <c r="K9" s="74" t="s">
        <v>19</v>
      </c>
      <c r="L9" s="74" t="s">
        <v>20</v>
      </c>
      <c r="M9" s="74" t="s">
        <v>21</v>
      </c>
      <c r="N9" s="74" t="s">
        <v>19</v>
      </c>
      <c r="O9" s="74" t="s">
        <v>20</v>
      </c>
      <c r="P9" s="74" t="s">
        <v>21</v>
      </c>
      <c r="Q9" s="62" t="s">
        <v>22</v>
      </c>
      <c r="R9" s="165"/>
      <c r="S9" s="143"/>
    </row>
    <row r="10" spans="1:19">
      <c r="A10" s="74">
        <v>1</v>
      </c>
      <c r="B10" s="74">
        <v>2</v>
      </c>
      <c r="C10" s="74">
        <v>3</v>
      </c>
      <c r="D10" s="74">
        <v>4</v>
      </c>
      <c r="E10" s="74">
        <v>5</v>
      </c>
      <c r="F10" s="74">
        <v>6</v>
      </c>
      <c r="G10" s="74">
        <v>7</v>
      </c>
      <c r="H10" s="74">
        <v>8</v>
      </c>
      <c r="I10" s="74">
        <v>9</v>
      </c>
      <c r="J10" s="74">
        <v>10</v>
      </c>
      <c r="K10" s="74">
        <v>11</v>
      </c>
      <c r="L10" s="74">
        <v>12</v>
      </c>
      <c r="M10" s="74">
        <v>13</v>
      </c>
      <c r="N10" s="74">
        <v>14</v>
      </c>
      <c r="O10" s="74">
        <v>15</v>
      </c>
      <c r="P10" s="74">
        <v>16</v>
      </c>
      <c r="Q10" s="74">
        <v>17</v>
      </c>
      <c r="R10" s="80"/>
      <c r="S10" s="74">
        <v>18</v>
      </c>
    </row>
    <row r="11" spans="1:19">
      <c r="A11" s="64" t="s">
        <v>23</v>
      </c>
      <c r="B11" s="65" t="s">
        <v>24</v>
      </c>
      <c r="C11" s="62"/>
      <c r="D11" s="62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80"/>
      <c r="S11" s="62"/>
    </row>
    <row r="12" spans="1:19" ht="24.95" customHeight="1">
      <c r="A12" s="74">
        <v>1</v>
      </c>
      <c r="B12" s="68" t="s">
        <v>172</v>
      </c>
      <c r="C12" s="62" t="s">
        <v>300</v>
      </c>
      <c r="D12" s="62" t="s">
        <v>305</v>
      </c>
      <c r="E12" s="67" t="s">
        <v>73</v>
      </c>
      <c r="F12" s="67">
        <v>16</v>
      </c>
      <c r="G12" s="74">
        <v>16</v>
      </c>
      <c r="H12" s="67" t="s">
        <v>73</v>
      </c>
      <c r="I12" s="67">
        <v>16</v>
      </c>
      <c r="J12" s="86">
        <v>16</v>
      </c>
      <c r="K12" s="67" t="s">
        <v>73</v>
      </c>
      <c r="L12" s="67">
        <v>16</v>
      </c>
      <c r="M12" s="90">
        <v>16</v>
      </c>
      <c r="N12" s="67"/>
      <c r="O12" s="67"/>
      <c r="P12" s="67"/>
      <c r="Q12" s="67"/>
      <c r="R12" s="67" t="s">
        <v>73</v>
      </c>
      <c r="S12" s="90" t="s">
        <v>168</v>
      </c>
    </row>
    <row r="13" spans="1:19" ht="24.95" customHeight="1">
      <c r="A13" s="74">
        <v>2</v>
      </c>
      <c r="B13" s="68" t="s">
        <v>173</v>
      </c>
      <c r="C13" s="62" t="s">
        <v>304</v>
      </c>
      <c r="D13" s="89" t="s">
        <v>306</v>
      </c>
      <c r="E13" s="67" t="s">
        <v>73</v>
      </c>
      <c r="F13" s="67">
        <v>16</v>
      </c>
      <c r="G13" s="74">
        <v>16</v>
      </c>
      <c r="H13" s="67" t="s">
        <v>73</v>
      </c>
      <c r="I13" s="67">
        <v>16</v>
      </c>
      <c r="J13" s="74">
        <v>16</v>
      </c>
      <c r="K13" s="67" t="s">
        <v>73</v>
      </c>
      <c r="L13" s="67">
        <v>16</v>
      </c>
      <c r="M13" s="74">
        <v>16</v>
      </c>
      <c r="N13" s="67"/>
      <c r="O13" s="67"/>
      <c r="P13" s="67"/>
      <c r="Q13" s="67"/>
      <c r="R13" s="67" t="s">
        <v>73</v>
      </c>
      <c r="S13" s="92" t="s">
        <v>168</v>
      </c>
    </row>
    <row r="14" spans="1:19" ht="24.95" customHeight="1">
      <c r="A14" s="74">
        <v>3</v>
      </c>
      <c r="B14" s="68" t="s">
        <v>174</v>
      </c>
      <c r="C14" s="62" t="s">
        <v>281</v>
      </c>
      <c r="D14" s="62" t="s">
        <v>250</v>
      </c>
      <c r="E14" s="67" t="s">
        <v>73</v>
      </c>
      <c r="F14" s="67">
        <v>16</v>
      </c>
      <c r="G14" s="74">
        <v>16</v>
      </c>
      <c r="H14" s="67" t="s">
        <v>73</v>
      </c>
      <c r="I14" s="67">
        <v>16</v>
      </c>
      <c r="J14" s="74">
        <v>16</v>
      </c>
      <c r="K14" s="67" t="s">
        <v>73</v>
      </c>
      <c r="L14" s="67">
        <v>16</v>
      </c>
      <c r="M14" s="84">
        <v>16</v>
      </c>
      <c r="N14" s="67"/>
      <c r="O14" s="67"/>
      <c r="P14" s="67"/>
      <c r="Q14" s="67"/>
      <c r="R14" s="67" t="s">
        <v>73</v>
      </c>
      <c r="S14" s="83" t="s">
        <v>168</v>
      </c>
    </row>
    <row r="15" spans="1:19" ht="24.95" customHeight="1">
      <c r="A15" s="74">
        <v>4</v>
      </c>
      <c r="B15" s="68" t="s">
        <v>175</v>
      </c>
      <c r="C15" s="62" t="s">
        <v>279</v>
      </c>
      <c r="D15" s="62" t="s">
        <v>280</v>
      </c>
      <c r="E15" s="67" t="s">
        <v>73</v>
      </c>
      <c r="F15" s="67">
        <v>16</v>
      </c>
      <c r="G15" s="74">
        <v>16</v>
      </c>
      <c r="H15" s="67" t="s">
        <v>73</v>
      </c>
      <c r="I15" s="67">
        <v>16</v>
      </c>
      <c r="J15" s="84">
        <v>16</v>
      </c>
      <c r="K15" s="67" t="s">
        <v>73</v>
      </c>
      <c r="L15" s="67">
        <v>16</v>
      </c>
      <c r="M15" s="87">
        <v>16</v>
      </c>
      <c r="N15" s="74"/>
      <c r="O15" s="74"/>
      <c r="P15" s="74"/>
      <c r="Q15" s="67"/>
      <c r="R15" s="67" t="s">
        <v>73</v>
      </c>
      <c r="S15" s="87" t="s">
        <v>168</v>
      </c>
    </row>
    <row r="16" spans="1:19" ht="24.95" customHeight="1">
      <c r="A16" s="74">
        <v>5</v>
      </c>
      <c r="B16" s="68" t="s">
        <v>176</v>
      </c>
      <c r="C16" s="62" t="s">
        <v>236</v>
      </c>
      <c r="D16" s="62" t="s">
        <v>187</v>
      </c>
      <c r="E16" s="67" t="s">
        <v>73</v>
      </c>
      <c r="F16" s="67">
        <v>16</v>
      </c>
      <c r="G16" s="74">
        <v>16</v>
      </c>
      <c r="H16" s="67" t="s">
        <v>73</v>
      </c>
      <c r="I16" s="67">
        <v>16</v>
      </c>
      <c r="J16" s="76">
        <v>16</v>
      </c>
      <c r="K16" s="67" t="s">
        <v>73</v>
      </c>
      <c r="L16" s="67">
        <v>16</v>
      </c>
      <c r="M16" s="83">
        <v>16</v>
      </c>
      <c r="N16" s="74"/>
      <c r="O16" s="74"/>
      <c r="P16" s="74"/>
      <c r="Q16" s="67"/>
      <c r="R16" s="67" t="s">
        <v>73</v>
      </c>
      <c r="S16" s="83" t="s">
        <v>168</v>
      </c>
    </row>
    <row r="17" spans="1:19" ht="24.95" customHeight="1">
      <c r="A17" s="74">
        <v>6</v>
      </c>
      <c r="B17" s="68" t="s">
        <v>177</v>
      </c>
      <c r="C17" s="62" t="s">
        <v>235</v>
      </c>
      <c r="D17" s="62" t="s">
        <v>188</v>
      </c>
      <c r="E17" s="67" t="s">
        <v>73</v>
      </c>
      <c r="F17" s="67">
        <v>16</v>
      </c>
      <c r="G17" s="74">
        <v>16</v>
      </c>
      <c r="H17" s="67" t="s">
        <v>73</v>
      </c>
      <c r="I17" s="67">
        <v>16</v>
      </c>
      <c r="J17" s="76">
        <v>16</v>
      </c>
      <c r="K17" s="67" t="s">
        <v>73</v>
      </c>
      <c r="L17" s="67">
        <v>16</v>
      </c>
      <c r="M17" s="83">
        <v>16</v>
      </c>
      <c r="N17" s="74"/>
      <c r="O17" s="74"/>
      <c r="P17" s="74"/>
      <c r="Q17" s="67"/>
      <c r="R17" s="67" t="s">
        <v>73</v>
      </c>
      <c r="S17" s="82" t="s">
        <v>168</v>
      </c>
    </row>
    <row r="18" spans="1:19" ht="20.100000000000001" customHeight="1">
      <c r="A18" s="74">
        <v>7</v>
      </c>
      <c r="B18" s="68" t="s">
        <v>178</v>
      </c>
      <c r="C18" s="62" t="s">
        <v>237</v>
      </c>
      <c r="D18" s="62" t="s">
        <v>189</v>
      </c>
      <c r="E18" s="67" t="s">
        <v>73</v>
      </c>
      <c r="F18" s="67">
        <v>16</v>
      </c>
      <c r="G18" s="74">
        <v>16</v>
      </c>
      <c r="H18" s="67" t="s">
        <v>73</v>
      </c>
      <c r="I18" s="67">
        <v>16</v>
      </c>
      <c r="J18" s="81">
        <v>16</v>
      </c>
      <c r="K18" s="67" t="s">
        <v>73</v>
      </c>
      <c r="L18" s="67">
        <v>16</v>
      </c>
      <c r="M18" s="83">
        <v>16</v>
      </c>
      <c r="N18" s="74"/>
      <c r="O18" s="74"/>
      <c r="P18" s="74"/>
      <c r="Q18" s="67"/>
      <c r="R18" s="67" t="s">
        <v>73</v>
      </c>
      <c r="S18" s="83" t="s">
        <v>168</v>
      </c>
    </row>
    <row r="19" spans="1:19" ht="24.95" customHeight="1">
      <c r="A19" s="74">
        <v>8</v>
      </c>
      <c r="B19" s="68" t="s">
        <v>179</v>
      </c>
      <c r="C19" s="62" t="s">
        <v>238</v>
      </c>
      <c r="D19" s="62" t="s">
        <v>190</v>
      </c>
      <c r="E19" s="67" t="s">
        <v>73</v>
      </c>
      <c r="F19" s="67">
        <v>16</v>
      </c>
      <c r="G19" s="74">
        <v>16</v>
      </c>
      <c r="H19" s="67" t="s">
        <v>73</v>
      </c>
      <c r="I19" s="67">
        <v>16</v>
      </c>
      <c r="J19" s="81">
        <v>16</v>
      </c>
      <c r="K19" s="67" t="s">
        <v>73</v>
      </c>
      <c r="L19" s="67">
        <v>16</v>
      </c>
      <c r="M19" s="83">
        <v>16</v>
      </c>
      <c r="N19" s="74"/>
      <c r="O19" s="74"/>
      <c r="P19" s="74"/>
      <c r="Q19" s="67"/>
      <c r="R19" s="67" t="s">
        <v>73</v>
      </c>
      <c r="S19" s="83" t="s">
        <v>168</v>
      </c>
    </row>
    <row r="20" spans="1:19" ht="24.95" customHeight="1">
      <c r="A20" s="74">
        <v>9</v>
      </c>
      <c r="B20" s="68" t="s">
        <v>180</v>
      </c>
      <c r="C20" s="62" t="s">
        <v>239</v>
      </c>
      <c r="D20" s="62" t="s">
        <v>191</v>
      </c>
      <c r="E20" s="67" t="s">
        <v>73</v>
      </c>
      <c r="F20" s="67">
        <v>16</v>
      </c>
      <c r="G20" s="74">
        <v>16</v>
      </c>
      <c r="H20" s="67" t="s">
        <v>73</v>
      </c>
      <c r="I20" s="67">
        <v>16</v>
      </c>
      <c r="J20" s="81">
        <v>16</v>
      </c>
      <c r="K20" s="67" t="s">
        <v>73</v>
      </c>
      <c r="L20" s="67">
        <v>16</v>
      </c>
      <c r="M20" s="83">
        <v>16</v>
      </c>
      <c r="N20" s="74"/>
      <c r="O20" s="74"/>
      <c r="P20" s="74"/>
      <c r="Q20" s="67"/>
      <c r="R20" s="67" t="s">
        <v>73</v>
      </c>
      <c r="S20" s="84" t="s">
        <v>168</v>
      </c>
    </row>
    <row r="21" spans="1:19" ht="24.95" customHeight="1">
      <c r="A21" s="74">
        <v>10</v>
      </c>
      <c r="B21" s="68" t="s">
        <v>181</v>
      </c>
      <c r="C21" s="62" t="s">
        <v>282</v>
      </c>
      <c r="D21" s="62" t="s">
        <v>278</v>
      </c>
      <c r="E21" s="67" t="s">
        <v>73</v>
      </c>
      <c r="F21" s="67">
        <v>16</v>
      </c>
      <c r="G21" s="74">
        <v>16</v>
      </c>
      <c r="H21" s="67" t="s">
        <v>73</v>
      </c>
      <c r="I21" s="67">
        <v>16</v>
      </c>
      <c r="J21" s="84">
        <v>16</v>
      </c>
      <c r="K21" s="67" t="s">
        <v>73</v>
      </c>
      <c r="L21" s="67">
        <v>16</v>
      </c>
      <c r="M21" s="85">
        <v>16</v>
      </c>
      <c r="N21" s="74"/>
      <c r="O21" s="74"/>
      <c r="P21" s="74"/>
      <c r="Q21" s="67"/>
      <c r="R21" s="67" t="s">
        <v>73</v>
      </c>
      <c r="S21" s="85" t="s">
        <v>168</v>
      </c>
    </row>
    <row r="22" spans="1:19" ht="24.95" customHeight="1">
      <c r="A22" s="74">
        <v>11</v>
      </c>
      <c r="B22" s="68" t="s">
        <v>182</v>
      </c>
      <c r="C22" s="62" t="s">
        <v>283</v>
      </c>
      <c r="D22" s="62" t="s">
        <v>193</v>
      </c>
      <c r="E22" s="67" t="s">
        <v>73</v>
      </c>
      <c r="F22" s="67">
        <v>16</v>
      </c>
      <c r="G22" s="74">
        <v>16</v>
      </c>
      <c r="H22" s="67" t="s">
        <v>73</v>
      </c>
      <c r="I22" s="67">
        <v>16</v>
      </c>
      <c r="J22" s="84">
        <v>16</v>
      </c>
      <c r="K22" s="67" t="s">
        <v>73</v>
      </c>
      <c r="L22" s="67">
        <v>16</v>
      </c>
      <c r="M22" s="85">
        <v>16</v>
      </c>
      <c r="N22" s="74"/>
      <c r="O22" s="74"/>
      <c r="P22" s="74"/>
      <c r="Q22" s="67"/>
      <c r="R22" s="67" t="s">
        <v>73</v>
      </c>
      <c r="S22" s="85" t="s">
        <v>168</v>
      </c>
    </row>
    <row r="23" spans="1:19" ht="24.95" customHeight="1">
      <c r="A23" s="74">
        <v>12</v>
      </c>
      <c r="B23" s="68" t="s">
        <v>183</v>
      </c>
      <c r="C23" s="62" t="s">
        <v>283</v>
      </c>
      <c r="D23" s="62" t="s">
        <v>192</v>
      </c>
      <c r="E23" s="67" t="s">
        <v>73</v>
      </c>
      <c r="F23" s="67">
        <v>16</v>
      </c>
      <c r="G23" s="74">
        <v>16</v>
      </c>
      <c r="H23" s="67" t="s">
        <v>73</v>
      </c>
      <c r="I23" s="67">
        <v>16</v>
      </c>
      <c r="J23" s="84">
        <v>16</v>
      </c>
      <c r="K23" s="67" t="s">
        <v>73</v>
      </c>
      <c r="L23" s="67">
        <v>16</v>
      </c>
      <c r="M23" s="85">
        <v>16</v>
      </c>
      <c r="N23" s="74"/>
      <c r="O23" s="74"/>
      <c r="P23" s="74"/>
      <c r="Q23" s="67"/>
      <c r="R23" s="67" t="s">
        <v>73</v>
      </c>
      <c r="S23" s="85" t="s">
        <v>168</v>
      </c>
    </row>
    <row r="24" spans="1:19" ht="24.95" customHeight="1">
      <c r="A24" s="74">
        <v>13</v>
      </c>
      <c r="B24" s="68" t="s">
        <v>59</v>
      </c>
      <c r="C24" s="62" t="s">
        <v>334</v>
      </c>
      <c r="D24" s="62" t="s">
        <v>335</v>
      </c>
      <c r="E24" s="67">
        <v>16</v>
      </c>
      <c r="F24" s="67"/>
      <c r="G24" s="117">
        <v>16</v>
      </c>
      <c r="H24" s="67">
        <v>16</v>
      </c>
      <c r="I24" s="67"/>
      <c r="J24" s="127">
        <v>16</v>
      </c>
      <c r="K24" s="67">
        <v>16</v>
      </c>
      <c r="L24" s="67"/>
      <c r="M24" s="129">
        <v>16</v>
      </c>
      <c r="N24" s="117"/>
      <c r="O24" s="117"/>
      <c r="P24" s="117"/>
      <c r="Q24" s="67"/>
      <c r="R24" s="67" t="s">
        <v>73</v>
      </c>
      <c r="S24" s="129" t="s">
        <v>168</v>
      </c>
    </row>
    <row r="25" spans="1:19" ht="24.95" customHeight="1">
      <c r="A25" s="74"/>
      <c r="B25" s="68"/>
      <c r="C25" s="74" t="s">
        <v>72</v>
      </c>
      <c r="D25" s="62"/>
      <c r="E25" s="74">
        <f t="shared" ref="E25:Q25" si="0">SUM(E12:E24)</f>
        <v>16</v>
      </c>
      <c r="F25" s="74">
        <f t="shared" si="0"/>
        <v>192</v>
      </c>
      <c r="G25" s="74">
        <f t="shared" si="0"/>
        <v>208</v>
      </c>
      <c r="H25" s="74">
        <f t="shared" si="0"/>
        <v>16</v>
      </c>
      <c r="I25" s="74">
        <f t="shared" si="0"/>
        <v>192</v>
      </c>
      <c r="J25" s="74">
        <f t="shared" si="0"/>
        <v>208</v>
      </c>
      <c r="K25" s="74">
        <f t="shared" si="0"/>
        <v>16</v>
      </c>
      <c r="L25" s="74">
        <f t="shared" si="0"/>
        <v>192</v>
      </c>
      <c r="M25" s="74">
        <f t="shared" si="0"/>
        <v>208</v>
      </c>
      <c r="N25" s="74">
        <f t="shared" si="0"/>
        <v>0</v>
      </c>
      <c r="O25" s="74">
        <f t="shared" si="0"/>
        <v>0</v>
      </c>
      <c r="P25" s="74">
        <f t="shared" si="0"/>
        <v>0</v>
      </c>
      <c r="Q25" s="74">
        <f t="shared" si="0"/>
        <v>0</v>
      </c>
      <c r="R25" s="80"/>
      <c r="S25" s="62"/>
    </row>
    <row r="26" spans="1:19" ht="9" customHeight="1">
      <c r="A26" s="75"/>
      <c r="B26" s="69"/>
      <c r="C26" s="70"/>
      <c r="D26" s="70"/>
      <c r="E26" s="75"/>
      <c r="F26" s="71"/>
      <c r="G26" s="75"/>
      <c r="H26" s="75"/>
      <c r="I26" s="71"/>
      <c r="J26" s="75"/>
      <c r="K26" s="75"/>
      <c r="L26" s="71"/>
      <c r="M26" s="75"/>
      <c r="N26" s="75"/>
      <c r="O26" s="75"/>
      <c r="P26" s="75"/>
      <c r="Q26" s="75"/>
      <c r="R26" s="78"/>
    </row>
    <row r="27" spans="1:19">
      <c r="A27" s="75"/>
      <c r="B27" s="69"/>
      <c r="C27" s="70"/>
      <c r="D27" s="70"/>
      <c r="E27" s="75"/>
      <c r="F27" s="71"/>
      <c r="G27" s="75"/>
      <c r="H27" s="75"/>
      <c r="I27" s="71"/>
      <c r="J27" s="75"/>
      <c r="K27" s="148" t="s">
        <v>371</v>
      </c>
      <c r="L27" s="148"/>
      <c r="M27" s="148"/>
      <c r="N27" s="148"/>
      <c r="O27" s="148"/>
      <c r="P27" s="148"/>
      <c r="Q27" s="148"/>
      <c r="R27" s="78"/>
    </row>
    <row r="28" spans="1:19">
      <c r="A28" s="75"/>
      <c r="B28" s="69"/>
      <c r="C28" s="70"/>
      <c r="D28" s="70"/>
      <c r="E28" s="75"/>
      <c r="F28" s="71"/>
      <c r="G28" s="75"/>
      <c r="H28" s="75"/>
      <c r="I28" s="71"/>
      <c r="J28" s="75"/>
      <c r="K28" s="140" t="s">
        <v>51</v>
      </c>
      <c r="L28" s="140"/>
      <c r="M28" s="140"/>
      <c r="N28" s="140"/>
      <c r="O28" s="140"/>
      <c r="P28" s="140"/>
      <c r="Q28" s="140"/>
      <c r="R28" s="77"/>
    </row>
    <row r="29" spans="1:19">
      <c r="A29" s="75"/>
      <c r="B29" s="69"/>
      <c r="C29" s="70"/>
      <c r="D29" s="70"/>
      <c r="E29" s="75"/>
      <c r="F29" s="71"/>
      <c r="G29" s="75"/>
      <c r="H29" s="75"/>
      <c r="I29" s="71"/>
      <c r="J29" s="75"/>
      <c r="K29" s="70" t="s">
        <v>52</v>
      </c>
      <c r="L29" s="148" t="s">
        <v>184</v>
      </c>
      <c r="M29" s="148"/>
      <c r="N29" s="148"/>
      <c r="O29" s="148"/>
      <c r="P29" s="148"/>
      <c r="Q29" s="148"/>
      <c r="R29" s="78"/>
    </row>
    <row r="30" spans="1:19">
      <c r="A30" s="75"/>
      <c r="B30" s="69"/>
      <c r="C30" s="70"/>
      <c r="D30" s="70"/>
      <c r="E30" s="75"/>
      <c r="F30" s="71"/>
      <c r="G30" s="75"/>
      <c r="H30" s="75"/>
      <c r="I30" s="71"/>
      <c r="J30" s="75"/>
      <c r="K30" s="70"/>
      <c r="L30" s="70"/>
      <c r="M30" s="70"/>
      <c r="N30" s="70"/>
      <c r="O30" s="70"/>
      <c r="P30" s="75"/>
      <c r="Q30" s="75"/>
      <c r="R30" s="78"/>
    </row>
    <row r="31" spans="1:19">
      <c r="A31" s="75"/>
      <c r="B31" s="69"/>
      <c r="C31" s="70"/>
      <c r="D31" s="70"/>
      <c r="E31" s="75"/>
      <c r="F31" s="71"/>
      <c r="G31" s="75"/>
      <c r="H31" s="75"/>
      <c r="I31" s="71"/>
      <c r="J31" s="75"/>
      <c r="P31" s="75"/>
      <c r="Q31" s="75"/>
      <c r="R31" s="78"/>
    </row>
    <row r="32" spans="1:19">
      <c r="A32" s="75"/>
      <c r="B32" s="69"/>
      <c r="C32" s="70"/>
      <c r="D32" s="70"/>
      <c r="E32" s="75"/>
      <c r="F32" s="71"/>
      <c r="G32" s="75"/>
      <c r="H32" s="75"/>
      <c r="I32" s="71"/>
      <c r="J32" s="75"/>
      <c r="L32" s="147" t="s">
        <v>185</v>
      </c>
      <c r="M32" s="147"/>
      <c r="N32" s="147"/>
      <c r="O32" s="147"/>
      <c r="P32" s="147"/>
      <c r="Q32" s="147"/>
      <c r="R32" s="79"/>
    </row>
    <row r="33" spans="1:19">
      <c r="A33" s="75"/>
      <c r="B33" s="69"/>
      <c r="C33" s="70"/>
      <c r="D33" s="70"/>
      <c r="E33" s="75"/>
      <c r="F33" s="71"/>
      <c r="G33" s="75"/>
      <c r="H33" s="75"/>
      <c r="I33" s="71"/>
      <c r="J33" s="75"/>
      <c r="K33" s="72"/>
      <c r="L33" s="140" t="s">
        <v>186</v>
      </c>
      <c r="M33" s="140"/>
      <c r="N33" s="140"/>
      <c r="O33" s="140"/>
      <c r="P33" s="140"/>
      <c r="Q33" s="140"/>
      <c r="R33" s="77"/>
    </row>
    <row r="34" spans="1:19">
      <c r="A34" s="94"/>
      <c r="B34" s="69"/>
      <c r="C34" s="70"/>
      <c r="D34" s="70"/>
      <c r="E34" s="94"/>
      <c r="F34" s="71"/>
      <c r="G34" s="94"/>
      <c r="H34" s="94"/>
      <c r="I34" s="71"/>
      <c r="J34" s="94"/>
      <c r="K34" s="72"/>
      <c r="L34" s="93"/>
      <c r="M34" s="93"/>
      <c r="N34" s="93"/>
      <c r="O34" s="93"/>
      <c r="P34" s="93"/>
      <c r="Q34" s="93"/>
      <c r="R34" s="93"/>
    </row>
    <row r="35" spans="1:19">
      <c r="A35" s="119"/>
      <c r="B35" s="69"/>
      <c r="C35" s="70"/>
      <c r="D35" s="70"/>
      <c r="E35" s="119"/>
      <c r="F35" s="71"/>
      <c r="G35" s="119"/>
      <c r="H35" s="119"/>
      <c r="I35" s="71"/>
      <c r="J35" s="119"/>
      <c r="K35" s="72"/>
      <c r="L35" s="118"/>
      <c r="M35" s="118"/>
      <c r="N35" s="118"/>
      <c r="O35" s="118"/>
      <c r="P35" s="118"/>
      <c r="Q35" s="118"/>
      <c r="R35" s="118"/>
    </row>
    <row r="36" spans="1:19">
      <c r="A36" s="119"/>
      <c r="B36" s="69"/>
      <c r="C36" s="70"/>
      <c r="D36" s="70"/>
      <c r="E36" s="119"/>
      <c r="F36" s="71"/>
      <c r="G36" s="119"/>
      <c r="H36" s="119"/>
      <c r="I36" s="71"/>
      <c r="J36" s="119"/>
      <c r="K36" s="72"/>
      <c r="L36" s="118"/>
      <c r="M36" s="118"/>
      <c r="N36" s="118"/>
      <c r="O36" s="118"/>
      <c r="P36" s="118"/>
      <c r="Q36" s="118"/>
      <c r="R36" s="118"/>
    </row>
    <row r="37" spans="1:19">
      <c r="A37" s="119"/>
      <c r="B37" s="69"/>
      <c r="C37" s="70"/>
      <c r="D37" s="70"/>
      <c r="E37" s="119"/>
      <c r="F37" s="71"/>
      <c r="G37" s="119"/>
      <c r="H37" s="119"/>
      <c r="I37" s="71"/>
      <c r="J37" s="119"/>
      <c r="K37" s="72"/>
      <c r="L37" s="118"/>
      <c r="M37" s="118"/>
      <c r="N37" s="118"/>
      <c r="O37" s="118"/>
      <c r="P37" s="118"/>
      <c r="Q37" s="118"/>
      <c r="R37" s="118"/>
    </row>
    <row r="38" spans="1:19">
      <c r="A38" s="119"/>
      <c r="B38" s="69"/>
      <c r="C38" s="70"/>
      <c r="D38" s="70"/>
      <c r="E38" s="119"/>
      <c r="F38" s="71"/>
      <c r="G38" s="119"/>
      <c r="H38" s="119"/>
      <c r="I38" s="71"/>
      <c r="J38" s="119"/>
      <c r="K38" s="72"/>
      <c r="L38" s="118"/>
      <c r="M38" s="118"/>
      <c r="N38" s="118"/>
      <c r="O38" s="118"/>
      <c r="P38" s="118"/>
      <c r="Q38" s="118"/>
      <c r="R38" s="118"/>
    </row>
    <row r="39" spans="1:19">
      <c r="A39" s="119"/>
      <c r="B39" s="69"/>
      <c r="C39" s="70"/>
      <c r="D39" s="70"/>
      <c r="E39" s="119"/>
      <c r="F39" s="71"/>
      <c r="G39" s="119"/>
      <c r="H39" s="119"/>
      <c r="I39" s="71"/>
      <c r="J39" s="119"/>
      <c r="K39" s="72"/>
      <c r="L39" s="118"/>
      <c r="M39" s="118"/>
      <c r="N39" s="118"/>
      <c r="O39" s="118"/>
      <c r="P39" s="118"/>
      <c r="Q39" s="118"/>
      <c r="R39" s="118"/>
    </row>
    <row r="40" spans="1:19">
      <c r="A40" s="119"/>
      <c r="B40" s="69"/>
      <c r="C40" s="70"/>
      <c r="D40" s="70"/>
      <c r="E40" s="119"/>
      <c r="F40" s="71"/>
      <c r="G40" s="119"/>
      <c r="H40" s="119"/>
      <c r="I40" s="71"/>
      <c r="J40" s="119"/>
      <c r="K40" s="72"/>
      <c r="L40" s="118"/>
      <c r="M40" s="118"/>
      <c r="N40" s="118"/>
      <c r="O40" s="118"/>
      <c r="P40" s="118"/>
      <c r="Q40" s="118"/>
      <c r="R40" s="118"/>
    </row>
    <row r="41" spans="1:19">
      <c r="A41" s="119"/>
      <c r="B41" s="69"/>
      <c r="C41" s="70"/>
      <c r="D41" s="70"/>
      <c r="E41" s="119"/>
      <c r="F41" s="71"/>
      <c r="G41" s="119"/>
      <c r="H41" s="119"/>
      <c r="I41" s="71"/>
      <c r="J41" s="119"/>
      <c r="K41" s="72"/>
      <c r="L41" s="118"/>
      <c r="M41" s="118"/>
      <c r="N41" s="118"/>
      <c r="O41" s="118"/>
      <c r="P41" s="118"/>
      <c r="Q41" s="118"/>
      <c r="R41" s="118"/>
    </row>
    <row r="42" spans="1:19">
      <c r="A42" s="149" t="s">
        <v>164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</row>
    <row r="43" spans="1:19">
      <c r="A43" s="149" t="s">
        <v>165</v>
      </c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</row>
    <row r="44" spans="1:19">
      <c r="A44" s="149" t="s">
        <v>171</v>
      </c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</row>
    <row r="45" spans="1:19">
      <c r="A45" s="95" t="s">
        <v>5</v>
      </c>
      <c r="B45" s="95"/>
      <c r="C45" s="96"/>
      <c r="D45" s="96"/>
      <c r="E45" s="96"/>
      <c r="F45" s="96"/>
      <c r="G45" s="96"/>
      <c r="H45" s="96"/>
      <c r="I45" s="96"/>
      <c r="J45" s="95"/>
      <c r="K45" s="95"/>
      <c r="L45" s="95"/>
      <c r="M45" s="95"/>
      <c r="N45" s="95"/>
      <c r="O45" s="95"/>
      <c r="P45" s="95"/>
      <c r="Q45" s="95"/>
      <c r="R45" s="95"/>
      <c r="S45" s="95"/>
    </row>
    <row r="46" spans="1:19">
      <c r="A46" s="152" t="s">
        <v>10</v>
      </c>
      <c r="B46" s="152" t="s">
        <v>11</v>
      </c>
      <c r="C46" s="152" t="s">
        <v>12</v>
      </c>
      <c r="D46" s="153" t="s">
        <v>166</v>
      </c>
      <c r="E46" s="151" t="s">
        <v>7</v>
      </c>
      <c r="F46" s="151"/>
      <c r="G46" s="151"/>
      <c r="H46" s="151"/>
      <c r="I46" s="151"/>
      <c r="J46" s="151"/>
      <c r="K46" s="151" t="s">
        <v>8</v>
      </c>
      <c r="L46" s="151"/>
      <c r="M46" s="151"/>
      <c r="N46" s="97" t="s">
        <v>9</v>
      </c>
      <c r="O46" s="97"/>
      <c r="P46" s="97"/>
      <c r="Q46" s="97"/>
      <c r="R46" s="157" t="s">
        <v>247</v>
      </c>
      <c r="S46" s="154" t="s">
        <v>167</v>
      </c>
    </row>
    <row r="47" spans="1:19">
      <c r="A47" s="152"/>
      <c r="B47" s="152"/>
      <c r="C47" s="152"/>
      <c r="D47" s="152"/>
      <c r="E47" s="151" t="s">
        <v>14</v>
      </c>
      <c r="F47" s="151"/>
      <c r="G47" s="151"/>
      <c r="H47" s="151" t="s">
        <v>15</v>
      </c>
      <c r="I47" s="151"/>
      <c r="J47" s="151"/>
      <c r="K47" s="151" t="s">
        <v>16</v>
      </c>
      <c r="L47" s="151"/>
      <c r="M47" s="151"/>
      <c r="N47" s="151" t="s">
        <v>17</v>
      </c>
      <c r="O47" s="151"/>
      <c r="P47" s="151"/>
      <c r="Q47" s="91" t="s">
        <v>18</v>
      </c>
      <c r="R47" s="158"/>
      <c r="S47" s="155"/>
    </row>
    <row r="48" spans="1:19">
      <c r="A48" s="152"/>
      <c r="B48" s="152"/>
      <c r="C48" s="152"/>
      <c r="D48" s="152"/>
      <c r="E48" s="91" t="s">
        <v>19</v>
      </c>
      <c r="F48" s="91" t="s">
        <v>20</v>
      </c>
      <c r="G48" s="91" t="s">
        <v>21</v>
      </c>
      <c r="H48" s="91" t="s">
        <v>19</v>
      </c>
      <c r="I48" s="91" t="s">
        <v>20</v>
      </c>
      <c r="J48" s="91" t="s">
        <v>21</v>
      </c>
      <c r="K48" s="91" t="s">
        <v>19</v>
      </c>
      <c r="L48" s="91" t="s">
        <v>20</v>
      </c>
      <c r="M48" s="91" t="s">
        <v>21</v>
      </c>
      <c r="N48" s="91" t="s">
        <v>19</v>
      </c>
      <c r="O48" s="91" t="s">
        <v>20</v>
      </c>
      <c r="P48" s="91" t="s">
        <v>21</v>
      </c>
      <c r="Q48" s="98" t="s">
        <v>22</v>
      </c>
      <c r="R48" s="159"/>
      <c r="S48" s="156"/>
    </row>
    <row r="49" spans="1:19">
      <c r="A49" s="91">
        <v>1</v>
      </c>
      <c r="B49" s="91">
        <v>2</v>
      </c>
      <c r="C49" s="91">
        <v>3</v>
      </c>
      <c r="D49" s="91">
        <v>4</v>
      </c>
      <c r="E49" s="91">
        <v>5</v>
      </c>
      <c r="F49" s="91">
        <v>6</v>
      </c>
      <c r="G49" s="91">
        <v>7</v>
      </c>
      <c r="H49" s="91">
        <v>8</v>
      </c>
      <c r="I49" s="91">
        <v>9</v>
      </c>
      <c r="J49" s="91">
        <v>10</v>
      </c>
      <c r="K49" s="91">
        <v>11</v>
      </c>
      <c r="L49" s="91">
        <v>12</v>
      </c>
      <c r="M49" s="91">
        <v>13</v>
      </c>
      <c r="N49" s="91">
        <v>14</v>
      </c>
      <c r="O49" s="91">
        <v>15</v>
      </c>
      <c r="P49" s="91">
        <v>16</v>
      </c>
      <c r="Q49" s="91">
        <v>17</v>
      </c>
      <c r="R49" s="91"/>
      <c r="S49" s="91">
        <v>18</v>
      </c>
    </row>
    <row r="50" spans="1:19" ht="9.9499999999999993" customHeight="1">
      <c r="A50" s="91" t="s">
        <v>23</v>
      </c>
      <c r="B50" s="99" t="s">
        <v>74</v>
      </c>
      <c r="C50" s="100"/>
      <c r="D50" s="98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8"/>
    </row>
    <row r="51" spans="1:19" ht="9.9499999999999993" customHeight="1">
      <c r="A51" s="91">
        <v>1</v>
      </c>
      <c r="B51" s="101" t="s">
        <v>194</v>
      </c>
      <c r="C51" s="100" t="s">
        <v>256</v>
      </c>
      <c r="D51" s="98" t="s">
        <v>28</v>
      </c>
      <c r="E51" s="91">
        <v>16</v>
      </c>
      <c r="F51" s="91"/>
      <c r="G51" s="91">
        <v>16</v>
      </c>
      <c r="H51" s="91">
        <v>16</v>
      </c>
      <c r="I51" s="91"/>
      <c r="J51" s="91">
        <v>16</v>
      </c>
      <c r="K51" s="91">
        <v>16</v>
      </c>
      <c r="L51" s="91"/>
      <c r="M51" s="91">
        <v>16</v>
      </c>
      <c r="N51" s="91"/>
      <c r="O51" s="91"/>
      <c r="P51" s="91"/>
      <c r="Q51" s="91"/>
      <c r="R51" s="91">
        <v>11</v>
      </c>
      <c r="S51" s="91" t="s">
        <v>168</v>
      </c>
    </row>
    <row r="52" spans="1:19" ht="9.9499999999999993" customHeight="1">
      <c r="A52" s="91">
        <v>2</v>
      </c>
      <c r="B52" s="101" t="s">
        <v>195</v>
      </c>
      <c r="C52" s="100" t="s">
        <v>276</v>
      </c>
      <c r="D52" s="98" t="s">
        <v>28</v>
      </c>
      <c r="E52" s="91">
        <v>16</v>
      </c>
      <c r="F52" s="91"/>
      <c r="G52" s="91">
        <v>16</v>
      </c>
      <c r="H52" s="91">
        <v>16</v>
      </c>
      <c r="I52" s="102"/>
      <c r="J52" s="91">
        <v>16</v>
      </c>
      <c r="K52" s="91">
        <v>16</v>
      </c>
      <c r="L52" s="102"/>
      <c r="M52" s="91">
        <v>16</v>
      </c>
      <c r="N52" s="91"/>
      <c r="O52" s="91"/>
      <c r="P52" s="91"/>
      <c r="Q52" s="91"/>
      <c r="R52" s="91">
        <v>14</v>
      </c>
      <c r="S52" s="91" t="s">
        <v>168</v>
      </c>
    </row>
    <row r="53" spans="1:19" ht="9.9499999999999993" customHeight="1">
      <c r="A53" s="91">
        <v>3</v>
      </c>
      <c r="B53" s="101" t="s">
        <v>196</v>
      </c>
      <c r="C53" s="100" t="s">
        <v>307</v>
      </c>
      <c r="D53" s="98" t="s">
        <v>28</v>
      </c>
      <c r="E53" s="91">
        <v>16</v>
      </c>
      <c r="F53" s="91"/>
      <c r="G53" s="91">
        <v>16</v>
      </c>
      <c r="H53" s="91">
        <v>16</v>
      </c>
      <c r="I53" s="91"/>
      <c r="J53" s="91">
        <v>16</v>
      </c>
      <c r="K53" s="91">
        <v>16</v>
      </c>
      <c r="L53" s="91"/>
      <c r="M53" s="91">
        <v>16</v>
      </c>
      <c r="N53" s="91"/>
      <c r="O53" s="91"/>
      <c r="P53" s="91"/>
      <c r="Q53" s="91"/>
      <c r="R53" s="91">
        <v>16</v>
      </c>
      <c r="S53" s="91" t="s">
        <v>168</v>
      </c>
    </row>
    <row r="54" spans="1:19" ht="9.9499999999999993" customHeight="1">
      <c r="A54" s="91">
        <v>4</v>
      </c>
      <c r="B54" s="101" t="s">
        <v>288</v>
      </c>
      <c r="C54" s="100" t="s">
        <v>308</v>
      </c>
      <c r="D54" s="98" t="s">
        <v>28</v>
      </c>
      <c r="E54" s="91">
        <v>16</v>
      </c>
      <c r="F54" s="91"/>
      <c r="G54" s="91">
        <v>16</v>
      </c>
      <c r="H54" s="91">
        <v>16</v>
      </c>
      <c r="I54" s="91"/>
      <c r="J54" s="91">
        <v>16</v>
      </c>
      <c r="K54" s="91">
        <v>15</v>
      </c>
      <c r="L54" s="102"/>
      <c r="M54" s="91">
        <v>15</v>
      </c>
      <c r="N54" s="91"/>
      <c r="O54" s="91"/>
      <c r="P54" s="91"/>
      <c r="Q54" s="91"/>
      <c r="R54" s="103">
        <v>11</v>
      </c>
      <c r="S54" s="91" t="s">
        <v>168</v>
      </c>
    </row>
    <row r="55" spans="1:19" ht="9.9499999999999993" customHeight="1">
      <c r="A55" s="91">
        <v>5</v>
      </c>
      <c r="B55" s="101" t="s">
        <v>231</v>
      </c>
      <c r="C55" s="100" t="s">
        <v>272</v>
      </c>
      <c r="D55" s="98" t="s">
        <v>28</v>
      </c>
      <c r="E55" s="91">
        <v>14</v>
      </c>
      <c r="F55" s="91">
        <v>2</v>
      </c>
      <c r="G55" s="91">
        <v>16</v>
      </c>
      <c r="H55" s="91">
        <v>14</v>
      </c>
      <c r="I55" s="91">
        <v>2</v>
      </c>
      <c r="J55" s="91">
        <v>16</v>
      </c>
      <c r="K55" s="91">
        <v>13</v>
      </c>
      <c r="L55" s="91">
        <v>2</v>
      </c>
      <c r="M55" s="91">
        <v>15</v>
      </c>
      <c r="N55" s="91"/>
      <c r="O55" s="91"/>
      <c r="P55" s="91"/>
      <c r="Q55" s="91"/>
      <c r="R55" s="91">
        <v>13</v>
      </c>
      <c r="S55" s="91" t="s">
        <v>168</v>
      </c>
    </row>
    <row r="56" spans="1:19" ht="9.9499999999999993" customHeight="1">
      <c r="A56" s="91">
        <v>6</v>
      </c>
      <c r="B56" s="101" t="s">
        <v>232</v>
      </c>
      <c r="C56" s="100" t="s">
        <v>309</v>
      </c>
      <c r="D56" s="98" t="s">
        <v>28</v>
      </c>
      <c r="E56" s="91">
        <v>11</v>
      </c>
      <c r="F56" s="91">
        <v>5</v>
      </c>
      <c r="G56" s="91">
        <v>16</v>
      </c>
      <c r="H56" s="91">
        <v>11</v>
      </c>
      <c r="I56" s="102">
        <v>5</v>
      </c>
      <c r="J56" s="91">
        <v>16</v>
      </c>
      <c r="K56" s="91">
        <v>11</v>
      </c>
      <c r="L56" s="102">
        <v>5</v>
      </c>
      <c r="M56" s="91">
        <v>16</v>
      </c>
      <c r="N56" s="91"/>
      <c r="O56" s="91"/>
      <c r="P56" s="91"/>
      <c r="Q56" s="91"/>
      <c r="R56" s="91">
        <v>16</v>
      </c>
      <c r="S56" s="91" t="s">
        <v>168</v>
      </c>
    </row>
    <row r="57" spans="1:19" ht="9.9499999999999993" customHeight="1">
      <c r="A57" s="91">
        <v>7</v>
      </c>
      <c r="B57" s="101" t="s">
        <v>197</v>
      </c>
      <c r="C57" s="100" t="s">
        <v>257</v>
      </c>
      <c r="D57" s="98" t="s">
        <v>28</v>
      </c>
      <c r="E57" s="91">
        <v>8</v>
      </c>
      <c r="F57" s="91">
        <v>8</v>
      </c>
      <c r="G57" s="91">
        <v>16</v>
      </c>
      <c r="H57" s="91">
        <v>8</v>
      </c>
      <c r="I57" s="91">
        <v>8</v>
      </c>
      <c r="J57" s="91">
        <v>16</v>
      </c>
      <c r="K57" s="91">
        <v>8</v>
      </c>
      <c r="L57" s="91">
        <v>8</v>
      </c>
      <c r="M57" s="91">
        <v>16</v>
      </c>
      <c r="N57" s="91"/>
      <c r="O57" s="91"/>
      <c r="P57" s="91"/>
      <c r="Q57" s="91"/>
      <c r="R57" s="91">
        <v>3</v>
      </c>
      <c r="S57" s="91" t="s">
        <v>168</v>
      </c>
    </row>
    <row r="58" spans="1:19" ht="9.9499999999999993" customHeight="1">
      <c r="A58" s="91">
        <v>8</v>
      </c>
      <c r="B58" s="101" t="s">
        <v>198</v>
      </c>
      <c r="C58" s="100" t="s">
        <v>258</v>
      </c>
      <c r="D58" s="98" t="s">
        <v>28</v>
      </c>
      <c r="E58" s="91">
        <v>5</v>
      </c>
      <c r="F58" s="91">
        <v>11</v>
      </c>
      <c r="G58" s="91">
        <v>16</v>
      </c>
      <c r="H58" s="91">
        <v>5</v>
      </c>
      <c r="I58" s="91">
        <v>11</v>
      </c>
      <c r="J58" s="91">
        <v>16</v>
      </c>
      <c r="K58" s="91">
        <v>5</v>
      </c>
      <c r="L58" s="91">
        <v>11</v>
      </c>
      <c r="M58" s="91">
        <v>16</v>
      </c>
      <c r="N58" s="91"/>
      <c r="O58" s="91"/>
      <c r="P58" s="91"/>
      <c r="Q58" s="91"/>
      <c r="R58" s="91">
        <v>13</v>
      </c>
      <c r="S58" s="91" t="s">
        <v>168</v>
      </c>
    </row>
    <row r="59" spans="1:19" ht="9.9499999999999993" customHeight="1">
      <c r="A59" s="91">
        <v>9</v>
      </c>
      <c r="B59" s="101" t="s">
        <v>199</v>
      </c>
      <c r="C59" s="100" t="s">
        <v>272</v>
      </c>
      <c r="D59" s="98" t="s">
        <v>28</v>
      </c>
      <c r="E59" s="91">
        <v>12</v>
      </c>
      <c r="F59" s="91">
        <v>4</v>
      </c>
      <c r="G59" s="91">
        <v>16</v>
      </c>
      <c r="H59" s="91">
        <v>12</v>
      </c>
      <c r="I59" s="91">
        <v>4</v>
      </c>
      <c r="J59" s="91">
        <v>16</v>
      </c>
      <c r="K59" s="91">
        <v>10</v>
      </c>
      <c r="L59" s="91">
        <v>3</v>
      </c>
      <c r="M59" s="91">
        <v>13</v>
      </c>
      <c r="N59" s="91"/>
      <c r="O59" s="91"/>
      <c r="P59" s="91"/>
      <c r="Q59" s="91"/>
      <c r="R59" s="91">
        <v>3</v>
      </c>
      <c r="S59" s="91" t="s">
        <v>168</v>
      </c>
    </row>
    <row r="60" spans="1:19" ht="9.9499999999999993" customHeight="1">
      <c r="A60" s="91">
        <v>10</v>
      </c>
      <c r="B60" s="101" t="s">
        <v>200</v>
      </c>
      <c r="C60" s="100" t="s">
        <v>290</v>
      </c>
      <c r="D60" s="98" t="s">
        <v>28</v>
      </c>
      <c r="E60" s="91">
        <v>10</v>
      </c>
      <c r="F60" s="91">
        <v>6</v>
      </c>
      <c r="G60" s="91">
        <v>16</v>
      </c>
      <c r="H60" s="91">
        <v>10</v>
      </c>
      <c r="I60" s="91">
        <v>6</v>
      </c>
      <c r="J60" s="91">
        <v>16</v>
      </c>
      <c r="K60" s="102">
        <v>10</v>
      </c>
      <c r="L60" s="91">
        <v>6</v>
      </c>
      <c r="M60" s="91">
        <v>16</v>
      </c>
      <c r="N60" s="91"/>
      <c r="O60" s="91"/>
      <c r="P60" s="91"/>
      <c r="Q60" s="91"/>
      <c r="R60" s="91">
        <v>10</v>
      </c>
      <c r="S60" s="91" t="s">
        <v>168</v>
      </c>
    </row>
    <row r="61" spans="1:19" ht="9.9499999999999993" customHeight="1">
      <c r="A61" s="91">
        <v>11</v>
      </c>
      <c r="B61" s="101" t="s">
        <v>201</v>
      </c>
      <c r="C61" s="100" t="s">
        <v>309</v>
      </c>
      <c r="D61" s="98" t="s">
        <v>28</v>
      </c>
      <c r="E61" s="91">
        <v>6</v>
      </c>
      <c r="F61" s="91">
        <v>10</v>
      </c>
      <c r="G61" s="91">
        <v>16</v>
      </c>
      <c r="H61" s="91">
        <v>6</v>
      </c>
      <c r="I61" s="102">
        <v>10</v>
      </c>
      <c r="J61" s="91">
        <v>16</v>
      </c>
      <c r="K61" s="91">
        <v>6</v>
      </c>
      <c r="L61" s="102">
        <v>10</v>
      </c>
      <c r="M61" s="91">
        <v>16</v>
      </c>
      <c r="N61" s="91"/>
      <c r="O61" s="91"/>
      <c r="P61" s="91"/>
      <c r="Q61" s="91"/>
      <c r="R61" s="91">
        <v>12</v>
      </c>
      <c r="S61" s="91" t="s">
        <v>168</v>
      </c>
    </row>
    <row r="62" spans="1:19" ht="9.9499999999999993" customHeight="1">
      <c r="A62" s="91">
        <v>12</v>
      </c>
      <c r="B62" s="101" t="s">
        <v>203</v>
      </c>
      <c r="C62" s="100" t="s">
        <v>291</v>
      </c>
      <c r="D62" s="98" t="s">
        <v>28</v>
      </c>
      <c r="E62" s="102">
        <v>16</v>
      </c>
      <c r="F62" s="102"/>
      <c r="G62" s="91">
        <v>16</v>
      </c>
      <c r="H62" s="102">
        <v>16</v>
      </c>
      <c r="I62" s="102"/>
      <c r="J62" s="91">
        <v>16</v>
      </c>
      <c r="K62" s="102">
        <v>16</v>
      </c>
      <c r="L62" s="102"/>
      <c r="M62" s="91">
        <v>16</v>
      </c>
      <c r="N62" s="91"/>
      <c r="O62" s="91"/>
      <c r="P62" s="91"/>
      <c r="Q62" s="91"/>
      <c r="R62" s="91">
        <v>15</v>
      </c>
      <c r="S62" s="91" t="s">
        <v>168</v>
      </c>
    </row>
    <row r="63" spans="1:19" ht="9.9499999999999993" customHeight="1">
      <c r="A63" s="91">
        <v>13</v>
      </c>
      <c r="B63" s="101" t="s">
        <v>204</v>
      </c>
      <c r="C63" s="100" t="s">
        <v>290</v>
      </c>
      <c r="D63" s="98" t="s">
        <v>28</v>
      </c>
      <c r="E63" s="91">
        <v>2</v>
      </c>
      <c r="F63" s="102">
        <v>14</v>
      </c>
      <c r="G63" s="91">
        <v>16</v>
      </c>
      <c r="H63" s="91">
        <v>2</v>
      </c>
      <c r="I63" s="102">
        <v>14</v>
      </c>
      <c r="J63" s="91">
        <v>16</v>
      </c>
      <c r="K63" s="91">
        <v>1</v>
      </c>
      <c r="L63" s="102">
        <v>14</v>
      </c>
      <c r="M63" s="91">
        <v>15</v>
      </c>
      <c r="N63" s="91"/>
      <c r="O63" s="91"/>
      <c r="P63" s="91"/>
      <c r="Q63" s="91"/>
      <c r="R63" s="91" t="s">
        <v>310</v>
      </c>
      <c r="S63" s="91" t="s">
        <v>168</v>
      </c>
    </row>
    <row r="64" spans="1:19" ht="9.9499999999999993" customHeight="1">
      <c r="A64" s="91">
        <v>14</v>
      </c>
      <c r="B64" s="101" t="s">
        <v>205</v>
      </c>
      <c r="C64" s="100" t="s">
        <v>259</v>
      </c>
      <c r="D64" s="98" t="s">
        <v>28</v>
      </c>
      <c r="E64" s="91"/>
      <c r="F64" s="102">
        <v>16</v>
      </c>
      <c r="G64" s="91">
        <v>16</v>
      </c>
      <c r="H64" s="91"/>
      <c r="I64" s="102">
        <v>16</v>
      </c>
      <c r="J64" s="91">
        <v>16</v>
      </c>
      <c r="K64" s="91"/>
      <c r="L64" s="102">
        <v>16</v>
      </c>
      <c r="M64" s="91">
        <v>16</v>
      </c>
      <c r="N64" s="91"/>
      <c r="O64" s="91"/>
      <c r="P64" s="91"/>
      <c r="Q64" s="91"/>
      <c r="R64" s="91">
        <v>4</v>
      </c>
      <c r="S64" s="91" t="s">
        <v>168</v>
      </c>
    </row>
    <row r="65" spans="1:115" ht="9.9499999999999993" customHeight="1">
      <c r="A65" s="91">
        <v>15</v>
      </c>
      <c r="B65" s="101" t="s">
        <v>206</v>
      </c>
      <c r="C65" s="100" t="s">
        <v>260</v>
      </c>
      <c r="D65" s="98" t="s">
        <v>28</v>
      </c>
      <c r="E65" s="91">
        <v>1</v>
      </c>
      <c r="F65" s="102">
        <v>15</v>
      </c>
      <c r="G65" s="91">
        <v>16</v>
      </c>
      <c r="H65" s="91">
        <v>1</v>
      </c>
      <c r="I65" s="102">
        <v>15</v>
      </c>
      <c r="J65" s="91">
        <v>16</v>
      </c>
      <c r="K65" s="91">
        <v>1</v>
      </c>
      <c r="L65" s="102">
        <v>15</v>
      </c>
      <c r="M65" s="91">
        <v>16</v>
      </c>
      <c r="N65" s="91"/>
      <c r="O65" s="91"/>
      <c r="P65" s="91"/>
      <c r="Q65" s="91"/>
      <c r="R65" s="91">
        <v>9</v>
      </c>
      <c r="S65" s="91" t="s">
        <v>168</v>
      </c>
    </row>
    <row r="66" spans="1:115" ht="9.9499999999999993" customHeight="1">
      <c r="A66" s="91">
        <v>16</v>
      </c>
      <c r="B66" s="101" t="s">
        <v>207</v>
      </c>
      <c r="C66" s="100" t="s">
        <v>261</v>
      </c>
      <c r="D66" s="98" t="s">
        <v>28</v>
      </c>
      <c r="E66" s="91">
        <v>1</v>
      </c>
      <c r="F66" s="102">
        <v>15</v>
      </c>
      <c r="G66" s="91">
        <v>16</v>
      </c>
      <c r="H66" s="91">
        <v>1</v>
      </c>
      <c r="I66" s="102">
        <v>15</v>
      </c>
      <c r="J66" s="91">
        <v>16</v>
      </c>
      <c r="K66" s="91">
        <v>1</v>
      </c>
      <c r="L66" s="102">
        <v>15</v>
      </c>
      <c r="M66" s="91">
        <v>16</v>
      </c>
      <c r="N66" s="91"/>
      <c r="O66" s="91"/>
      <c r="P66" s="91"/>
      <c r="Q66" s="91"/>
      <c r="R66" s="91">
        <v>9</v>
      </c>
      <c r="S66" s="91" t="s">
        <v>168</v>
      </c>
    </row>
    <row r="67" spans="1:115" ht="9.9499999999999993" customHeight="1">
      <c r="A67" s="91">
        <v>17</v>
      </c>
      <c r="B67" s="101" t="s">
        <v>208</v>
      </c>
      <c r="C67" s="100" t="s">
        <v>262</v>
      </c>
      <c r="D67" s="98" t="s">
        <v>28</v>
      </c>
      <c r="E67" s="91"/>
      <c r="F67" s="102">
        <v>16</v>
      </c>
      <c r="G67" s="91">
        <v>16</v>
      </c>
      <c r="H67" s="91"/>
      <c r="I67" s="102">
        <v>16</v>
      </c>
      <c r="J67" s="91">
        <v>16</v>
      </c>
      <c r="K67" s="91"/>
      <c r="L67" s="102">
        <v>16</v>
      </c>
      <c r="M67" s="91">
        <v>16</v>
      </c>
      <c r="N67" s="91"/>
      <c r="O67" s="91"/>
      <c r="P67" s="91"/>
      <c r="Q67" s="91"/>
      <c r="R67" s="91">
        <v>11</v>
      </c>
      <c r="S67" s="91" t="s">
        <v>168</v>
      </c>
    </row>
    <row r="68" spans="1:115" ht="9.9499999999999993" customHeight="1">
      <c r="A68" s="91">
        <v>18</v>
      </c>
      <c r="B68" s="101" t="s">
        <v>209</v>
      </c>
      <c r="C68" s="100" t="s">
        <v>273</v>
      </c>
      <c r="D68" s="98" t="s">
        <v>28</v>
      </c>
      <c r="E68" s="91"/>
      <c r="F68" s="102">
        <v>16</v>
      </c>
      <c r="G68" s="91">
        <v>16</v>
      </c>
      <c r="H68" s="91"/>
      <c r="I68" s="102">
        <v>16</v>
      </c>
      <c r="J68" s="91">
        <v>16</v>
      </c>
      <c r="K68" s="91"/>
      <c r="L68" s="102">
        <v>16</v>
      </c>
      <c r="M68" s="91">
        <v>16</v>
      </c>
      <c r="N68" s="91"/>
      <c r="O68" s="91"/>
      <c r="P68" s="91"/>
      <c r="Q68" s="91"/>
      <c r="R68" s="91">
        <v>15</v>
      </c>
      <c r="S68" s="91" t="s">
        <v>168</v>
      </c>
    </row>
    <row r="69" spans="1:115" ht="9.9499999999999993" customHeight="1">
      <c r="A69" s="91">
        <v>19</v>
      </c>
      <c r="B69" s="101" t="s">
        <v>275</v>
      </c>
      <c r="C69" s="100" t="s">
        <v>274</v>
      </c>
      <c r="D69" s="98" t="s">
        <v>28</v>
      </c>
      <c r="E69" s="91"/>
      <c r="F69" s="102">
        <v>16</v>
      </c>
      <c r="G69" s="91">
        <v>16</v>
      </c>
      <c r="H69" s="91"/>
      <c r="I69" s="102">
        <v>16</v>
      </c>
      <c r="J69" s="91">
        <v>16</v>
      </c>
      <c r="K69" s="91"/>
      <c r="L69" s="102">
        <v>16</v>
      </c>
      <c r="M69" s="91">
        <v>16</v>
      </c>
      <c r="N69" s="91"/>
      <c r="O69" s="91"/>
      <c r="P69" s="91"/>
      <c r="Q69" s="91"/>
      <c r="R69" s="91">
        <v>11</v>
      </c>
      <c r="S69" s="91" t="s">
        <v>168</v>
      </c>
    </row>
    <row r="70" spans="1:115" ht="9.9499999999999993" customHeight="1">
      <c r="A70" s="91">
        <v>20</v>
      </c>
      <c r="B70" s="101" t="s">
        <v>210</v>
      </c>
      <c r="C70" s="100" t="s">
        <v>257</v>
      </c>
      <c r="D70" s="98" t="s">
        <v>28</v>
      </c>
      <c r="E70" s="91">
        <v>16</v>
      </c>
      <c r="F70" s="102"/>
      <c r="G70" s="91">
        <v>16</v>
      </c>
      <c r="H70" s="91">
        <v>16</v>
      </c>
      <c r="I70" s="102"/>
      <c r="J70" s="91">
        <v>16</v>
      </c>
      <c r="K70" s="91">
        <v>16</v>
      </c>
      <c r="L70" s="102"/>
      <c r="M70" s="91">
        <v>16</v>
      </c>
      <c r="N70" s="91"/>
      <c r="O70" s="91"/>
      <c r="P70" s="91"/>
      <c r="Q70" s="91"/>
      <c r="R70" s="91">
        <v>9</v>
      </c>
      <c r="S70" s="91" t="s">
        <v>168</v>
      </c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  <c r="AS70" s="70"/>
      <c r="AT70" s="70"/>
      <c r="AU70" s="70"/>
      <c r="AV70" s="70"/>
      <c r="AW70" s="70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  <c r="BJ70" s="70"/>
      <c r="BK70" s="70"/>
      <c r="BL70" s="70"/>
      <c r="BM70" s="70"/>
      <c r="BN70" s="70"/>
      <c r="BO70" s="70"/>
      <c r="BP70" s="70"/>
      <c r="BQ70" s="70"/>
      <c r="BR70" s="70"/>
      <c r="BS70" s="70"/>
      <c r="BT70" s="70"/>
      <c r="BU70" s="70"/>
      <c r="BV70" s="70"/>
      <c r="BW70" s="70"/>
      <c r="BX70" s="70"/>
      <c r="BY70" s="70"/>
      <c r="BZ70" s="70"/>
      <c r="CA70" s="70"/>
      <c r="CB70" s="70"/>
      <c r="CC70" s="70"/>
      <c r="CD70" s="70"/>
      <c r="CE70" s="70"/>
      <c r="CF70" s="70"/>
      <c r="CG70" s="70"/>
      <c r="CH70" s="70"/>
      <c r="CI70" s="70"/>
      <c r="CJ70" s="70"/>
      <c r="CK70" s="70"/>
      <c r="CL70" s="70"/>
      <c r="CM70" s="70"/>
      <c r="CN70" s="70"/>
      <c r="CO70" s="70"/>
      <c r="CP70" s="70"/>
      <c r="CQ70" s="70"/>
      <c r="CR70" s="70"/>
      <c r="CS70" s="70"/>
      <c r="CT70" s="70"/>
      <c r="CU70" s="70"/>
      <c r="CV70" s="70"/>
      <c r="CW70" s="70"/>
      <c r="CX70" s="70"/>
      <c r="CY70" s="70"/>
      <c r="CZ70" s="70"/>
      <c r="DA70" s="70"/>
      <c r="DB70" s="70"/>
      <c r="DC70" s="70"/>
      <c r="DD70" s="70"/>
      <c r="DE70" s="70"/>
      <c r="DF70" s="70"/>
      <c r="DG70" s="70"/>
      <c r="DH70" s="70"/>
      <c r="DI70" s="70"/>
      <c r="DJ70" s="70"/>
      <c r="DK70" s="70"/>
    </row>
    <row r="71" spans="1:115" ht="9.9499999999999993" customHeight="1">
      <c r="A71" s="91">
        <v>21</v>
      </c>
      <c r="B71" s="101" t="s">
        <v>211</v>
      </c>
      <c r="C71" s="100" t="s">
        <v>263</v>
      </c>
      <c r="D71" s="98" t="s">
        <v>28</v>
      </c>
      <c r="E71" s="91">
        <v>16</v>
      </c>
      <c r="F71" s="102"/>
      <c r="G71" s="91">
        <v>16</v>
      </c>
      <c r="H71" s="91">
        <v>16</v>
      </c>
      <c r="I71" s="102"/>
      <c r="J71" s="91">
        <v>16</v>
      </c>
      <c r="K71" s="91">
        <v>16</v>
      </c>
      <c r="L71" s="102"/>
      <c r="M71" s="91">
        <v>16</v>
      </c>
      <c r="N71" s="91"/>
      <c r="O71" s="91"/>
      <c r="P71" s="91"/>
      <c r="Q71" s="91"/>
      <c r="R71" s="91">
        <v>11</v>
      </c>
      <c r="S71" s="91" t="s">
        <v>168</v>
      </c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  <c r="AS71" s="70"/>
      <c r="AT71" s="70"/>
      <c r="AU71" s="70"/>
      <c r="AV71" s="70"/>
      <c r="AW71" s="70"/>
      <c r="AX71" s="70"/>
      <c r="AY71" s="70"/>
      <c r="AZ71" s="70"/>
      <c r="BA71" s="70"/>
      <c r="BB71" s="70"/>
      <c r="BC71" s="70"/>
      <c r="BD71" s="70"/>
      <c r="BE71" s="70"/>
      <c r="BF71" s="70"/>
      <c r="BG71" s="70"/>
      <c r="BH71" s="70"/>
      <c r="BI71" s="70"/>
      <c r="BJ71" s="70"/>
      <c r="BK71" s="70"/>
      <c r="BL71" s="70"/>
      <c r="BM71" s="70"/>
      <c r="BN71" s="70"/>
      <c r="BO71" s="70"/>
      <c r="BP71" s="70"/>
      <c r="BQ71" s="70"/>
      <c r="BR71" s="70"/>
      <c r="BS71" s="70"/>
      <c r="BT71" s="70"/>
      <c r="BU71" s="70"/>
      <c r="BV71" s="70"/>
      <c r="BW71" s="70"/>
      <c r="BX71" s="70"/>
      <c r="BY71" s="70"/>
      <c r="BZ71" s="70"/>
      <c r="CA71" s="70"/>
      <c r="CB71" s="70"/>
      <c r="CC71" s="70"/>
      <c r="CD71" s="70"/>
      <c r="CE71" s="70"/>
      <c r="CF71" s="70"/>
      <c r="CG71" s="70"/>
      <c r="CH71" s="70"/>
      <c r="CI71" s="70"/>
      <c r="CJ71" s="70"/>
      <c r="CK71" s="70"/>
      <c r="CL71" s="70"/>
      <c r="CM71" s="70"/>
      <c r="CN71" s="70"/>
      <c r="CO71" s="70"/>
      <c r="CP71" s="70"/>
      <c r="CQ71" s="70"/>
      <c r="CR71" s="70"/>
      <c r="CS71" s="70"/>
      <c r="CT71" s="70"/>
      <c r="CU71" s="70"/>
      <c r="CV71" s="70"/>
      <c r="CW71" s="70"/>
      <c r="CX71" s="70"/>
      <c r="CY71" s="70"/>
      <c r="CZ71" s="70"/>
      <c r="DA71" s="70"/>
      <c r="DB71" s="70"/>
      <c r="DC71" s="70"/>
      <c r="DD71" s="70"/>
      <c r="DE71" s="70"/>
      <c r="DF71" s="70"/>
      <c r="DG71" s="70"/>
      <c r="DH71" s="70"/>
      <c r="DI71" s="70"/>
      <c r="DJ71" s="70"/>
      <c r="DK71" s="70"/>
    </row>
    <row r="72" spans="1:115" ht="9.9499999999999993" customHeight="1">
      <c r="A72" s="91">
        <v>22</v>
      </c>
      <c r="B72" s="101" t="s">
        <v>212</v>
      </c>
      <c r="C72" s="100" t="s">
        <v>271</v>
      </c>
      <c r="D72" s="98" t="s">
        <v>28</v>
      </c>
      <c r="E72" s="91">
        <v>16</v>
      </c>
      <c r="F72" s="102"/>
      <c r="G72" s="91">
        <v>16</v>
      </c>
      <c r="H72" s="91">
        <v>16</v>
      </c>
      <c r="I72" s="102"/>
      <c r="J72" s="91">
        <v>16</v>
      </c>
      <c r="K72" s="91">
        <v>16</v>
      </c>
      <c r="L72" s="102"/>
      <c r="M72" s="91">
        <v>16</v>
      </c>
      <c r="N72" s="91"/>
      <c r="O72" s="91"/>
      <c r="P72" s="91"/>
      <c r="Q72" s="91"/>
      <c r="R72" s="91">
        <v>9</v>
      </c>
      <c r="S72" s="91" t="s">
        <v>168</v>
      </c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  <c r="AP72" s="70"/>
      <c r="AQ72" s="70"/>
      <c r="AR72" s="70"/>
      <c r="AS72" s="70"/>
      <c r="AT72" s="70"/>
      <c r="AU72" s="70"/>
      <c r="AV72" s="70"/>
      <c r="AW72" s="70"/>
      <c r="AX72" s="70"/>
      <c r="AY72" s="70"/>
      <c r="AZ72" s="70"/>
      <c r="BA72" s="70"/>
      <c r="BB72" s="70"/>
      <c r="BC72" s="70"/>
      <c r="BD72" s="70"/>
      <c r="BE72" s="70"/>
      <c r="BF72" s="70"/>
      <c r="BG72" s="70"/>
      <c r="BH72" s="70"/>
      <c r="BI72" s="70"/>
      <c r="BJ72" s="70"/>
      <c r="BK72" s="70"/>
      <c r="BL72" s="70"/>
      <c r="BM72" s="70"/>
      <c r="BN72" s="70"/>
      <c r="BO72" s="70"/>
      <c r="BP72" s="70"/>
      <c r="BQ72" s="70"/>
      <c r="BR72" s="70"/>
      <c r="BS72" s="70"/>
      <c r="BT72" s="70"/>
      <c r="BU72" s="70"/>
      <c r="BV72" s="70"/>
      <c r="BW72" s="70"/>
      <c r="BX72" s="70"/>
      <c r="BY72" s="70"/>
      <c r="BZ72" s="70"/>
      <c r="CA72" s="70"/>
      <c r="CB72" s="70"/>
      <c r="CC72" s="70"/>
      <c r="CD72" s="70"/>
      <c r="CE72" s="70"/>
      <c r="CF72" s="70"/>
      <c r="CG72" s="70"/>
      <c r="CH72" s="70"/>
      <c r="CI72" s="70"/>
      <c r="CJ72" s="70"/>
      <c r="CK72" s="70"/>
      <c r="CL72" s="70"/>
      <c r="CM72" s="70"/>
      <c r="CN72" s="70"/>
      <c r="CO72" s="70"/>
      <c r="CP72" s="70"/>
      <c r="CQ72" s="70"/>
      <c r="CR72" s="70"/>
      <c r="CS72" s="70"/>
      <c r="CT72" s="70"/>
      <c r="CU72" s="70"/>
      <c r="CV72" s="70"/>
      <c r="CW72" s="70"/>
      <c r="CX72" s="70"/>
      <c r="CY72" s="70"/>
      <c r="CZ72" s="70"/>
      <c r="DA72" s="70"/>
      <c r="DB72" s="70"/>
      <c r="DC72" s="70"/>
      <c r="DD72" s="70"/>
      <c r="DE72" s="70"/>
      <c r="DF72" s="70"/>
      <c r="DG72" s="70"/>
      <c r="DH72" s="70"/>
      <c r="DI72" s="70"/>
      <c r="DJ72" s="70"/>
      <c r="DK72" s="70"/>
    </row>
    <row r="73" spans="1:115" s="62" customFormat="1" ht="9.9499999999999993" customHeight="1">
      <c r="A73" s="91">
        <v>23</v>
      </c>
      <c r="B73" s="101" t="s">
        <v>213</v>
      </c>
      <c r="C73" s="100" t="s">
        <v>272</v>
      </c>
      <c r="D73" s="98" t="s">
        <v>28</v>
      </c>
      <c r="E73" s="91">
        <v>16</v>
      </c>
      <c r="F73" s="102"/>
      <c r="G73" s="91">
        <v>16</v>
      </c>
      <c r="H73" s="91">
        <v>16</v>
      </c>
      <c r="I73" s="102"/>
      <c r="J73" s="91">
        <v>16</v>
      </c>
      <c r="K73" s="91">
        <v>16</v>
      </c>
      <c r="L73" s="102"/>
      <c r="M73" s="91">
        <v>16</v>
      </c>
      <c r="N73" s="91"/>
      <c r="O73" s="91"/>
      <c r="P73" s="91"/>
      <c r="Q73" s="91"/>
      <c r="R73" s="91">
        <v>7</v>
      </c>
      <c r="S73" s="91" t="s">
        <v>168</v>
      </c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  <c r="AP73" s="70"/>
      <c r="AQ73" s="70"/>
      <c r="AR73" s="70"/>
      <c r="AS73" s="70"/>
      <c r="AT73" s="70"/>
      <c r="AU73" s="70"/>
      <c r="AV73" s="70"/>
      <c r="AW73" s="70"/>
      <c r="AX73" s="70"/>
      <c r="AY73" s="70"/>
      <c r="AZ73" s="70"/>
      <c r="BA73" s="70"/>
      <c r="BB73" s="70"/>
      <c r="BC73" s="70"/>
      <c r="BD73" s="70"/>
      <c r="BE73" s="70"/>
      <c r="BF73" s="70"/>
      <c r="BG73" s="70"/>
      <c r="BH73" s="70"/>
      <c r="BI73" s="70"/>
      <c r="BJ73" s="70"/>
      <c r="BK73" s="70"/>
      <c r="BL73" s="70"/>
      <c r="BM73" s="70"/>
      <c r="BN73" s="70"/>
      <c r="BO73" s="70"/>
      <c r="BP73" s="70"/>
      <c r="BQ73" s="70"/>
      <c r="BR73" s="70"/>
      <c r="BS73" s="70"/>
      <c r="BT73" s="70"/>
      <c r="BU73" s="70"/>
      <c r="BV73" s="70"/>
      <c r="BW73" s="70"/>
      <c r="BX73" s="70"/>
      <c r="BY73" s="70"/>
      <c r="BZ73" s="70"/>
      <c r="CA73" s="70"/>
      <c r="CB73" s="70"/>
      <c r="CC73" s="70"/>
      <c r="CD73" s="70"/>
      <c r="CE73" s="70"/>
      <c r="CF73" s="70"/>
      <c r="CG73" s="70"/>
      <c r="CH73" s="70"/>
      <c r="CI73" s="70"/>
      <c r="CJ73" s="70"/>
      <c r="CK73" s="70"/>
      <c r="CL73" s="70"/>
      <c r="CM73" s="70"/>
      <c r="CN73" s="70"/>
      <c r="CO73" s="70"/>
      <c r="CP73" s="70"/>
      <c r="CQ73" s="70"/>
      <c r="CR73" s="70"/>
      <c r="CS73" s="70"/>
      <c r="CT73" s="70"/>
      <c r="CU73" s="70"/>
      <c r="CV73" s="70"/>
      <c r="CW73" s="70"/>
      <c r="CX73" s="70"/>
      <c r="CY73" s="70"/>
      <c r="CZ73" s="70"/>
      <c r="DA73" s="70"/>
      <c r="DB73" s="70"/>
      <c r="DC73" s="70"/>
      <c r="DD73" s="70"/>
      <c r="DE73" s="70"/>
      <c r="DF73" s="70"/>
      <c r="DG73" s="70"/>
      <c r="DH73" s="70"/>
      <c r="DI73" s="70"/>
      <c r="DJ73" s="70"/>
      <c r="DK73" s="70"/>
    </row>
    <row r="74" spans="1:115" s="62" customFormat="1" ht="9.9499999999999993" customHeight="1">
      <c r="A74" s="91">
        <v>24</v>
      </c>
      <c r="B74" s="101" t="s">
        <v>214</v>
      </c>
      <c r="C74" s="100" t="s">
        <v>290</v>
      </c>
      <c r="D74" s="98" t="s">
        <v>28</v>
      </c>
      <c r="E74" s="91">
        <v>16</v>
      </c>
      <c r="F74" s="102"/>
      <c r="G74" s="91">
        <v>16</v>
      </c>
      <c r="H74" s="91">
        <v>16</v>
      </c>
      <c r="I74" s="102"/>
      <c r="J74" s="91">
        <v>16</v>
      </c>
      <c r="K74" s="91">
        <v>16</v>
      </c>
      <c r="L74" s="102"/>
      <c r="M74" s="91">
        <v>16</v>
      </c>
      <c r="N74" s="91"/>
      <c r="O74" s="91"/>
      <c r="P74" s="91"/>
      <c r="Q74" s="91"/>
      <c r="R74" s="91">
        <v>13</v>
      </c>
      <c r="S74" s="91" t="s">
        <v>168</v>
      </c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70"/>
      <c r="AS74" s="70"/>
      <c r="AT74" s="70"/>
      <c r="AU74" s="70"/>
      <c r="AV74" s="70"/>
      <c r="AW74" s="70"/>
      <c r="AX74" s="70"/>
      <c r="AY74" s="70"/>
      <c r="AZ74" s="70"/>
      <c r="BA74" s="70"/>
      <c r="BB74" s="70"/>
      <c r="BC74" s="70"/>
      <c r="BD74" s="70"/>
      <c r="BE74" s="70"/>
      <c r="BF74" s="70"/>
      <c r="BG74" s="70"/>
      <c r="BH74" s="70"/>
      <c r="BI74" s="70"/>
      <c r="BJ74" s="70"/>
      <c r="BK74" s="70"/>
      <c r="BL74" s="70"/>
      <c r="BM74" s="70"/>
      <c r="BN74" s="70"/>
      <c r="BO74" s="70"/>
      <c r="BP74" s="70"/>
      <c r="BQ74" s="70"/>
      <c r="BR74" s="70"/>
      <c r="BS74" s="70"/>
      <c r="BT74" s="70"/>
      <c r="BU74" s="70"/>
      <c r="BV74" s="70"/>
      <c r="BW74" s="70"/>
      <c r="BX74" s="70"/>
      <c r="BY74" s="70"/>
      <c r="BZ74" s="70"/>
      <c r="CA74" s="70"/>
      <c r="CB74" s="70"/>
      <c r="CC74" s="70"/>
      <c r="CD74" s="70"/>
      <c r="CE74" s="70"/>
      <c r="CF74" s="70"/>
      <c r="CG74" s="70"/>
      <c r="CH74" s="70"/>
      <c r="CI74" s="70"/>
      <c r="CJ74" s="70"/>
      <c r="CK74" s="70"/>
      <c r="CL74" s="70"/>
      <c r="CM74" s="70"/>
      <c r="CN74" s="70"/>
      <c r="CO74" s="70"/>
      <c r="CP74" s="70"/>
      <c r="CQ74" s="70"/>
      <c r="CR74" s="70"/>
      <c r="CS74" s="70"/>
      <c r="CT74" s="70"/>
      <c r="CU74" s="70"/>
      <c r="CV74" s="70"/>
      <c r="CW74" s="70"/>
      <c r="CX74" s="70"/>
      <c r="CY74" s="70"/>
      <c r="CZ74" s="70"/>
      <c r="DA74" s="70"/>
      <c r="DB74" s="70"/>
      <c r="DC74" s="70"/>
      <c r="DD74" s="70"/>
      <c r="DE74" s="70"/>
      <c r="DF74" s="70"/>
      <c r="DG74" s="70"/>
      <c r="DH74" s="70"/>
      <c r="DI74" s="70"/>
      <c r="DJ74" s="70"/>
      <c r="DK74" s="70"/>
    </row>
    <row r="75" spans="1:115" s="62" customFormat="1" ht="9.9499999999999993" customHeight="1">
      <c r="A75" s="91">
        <v>25</v>
      </c>
      <c r="B75" s="101" t="s">
        <v>169</v>
      </c>
      <c r="C75" s="100" t="s">
        <v>276</v>
      </c>
      <c r="D75" s="98" t="s">
        <v>28</v>
      </c>
      <c r="E75" s="91">
        <v>16</v>
      </c>
      <c r="F75" s="102"/>
      <c r="G75" s="91">
        <v>16</v>
      </c>
      <c r="H75" s="91">
        <v>16</v>
      </c>
      <c r="I75" s="102"/>
      <c r="J75" s="91">
        <v>16</v>
      </c>
      <c r="K75" s="91">
        <v>16</v>
      </c>
      <c r="L75" s="102"/>
      <c r="M75" s="91">
        <v>16</v>
      </c>
      <c r="N75" s="91"/>
      <c r="O75" s="91"/>
      <c r="P75" s="91"/>
      <c r="Q75" s="91"/>
      <c r="R75" s="91">
        <v>16</v>
      </c>
      <c r="S75" s="91" t="s">
        <v>168</v>
      </c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  <c r="AP75" s="70"/>
      <c r="AQ75" s="70"/>
      <c r="AR75" s="70"/>
      <c r="AS75" s="70"/>
      <c r="AT75" s="70"/>
      <c r="AU75" s="70"/>
      <c r="AV75" s="70"/>
      <c r="AW75" s="70"/>
      <c r="AX75" s="70"/>
      <c r="AY75" s="70"/>
      <c r="AZ75" s="70"/>
      <c r="BA75" s="70"/>
      <c r="BB75" s="70"/>
      <c r="BC75" s="70"/>
      <c r="BD75" s="70"/>
      <c r="BE75" s="70"/>
      <c r="BF75" s="70"/>
      <c r="BG75" s="70"/>
      <c r="BH75" s="70"/>
      <c r="BI75" s="70"/>
      <c r="BJ75" s="70"/>
      <c r="BK75" s="70"/>
      <c r="BL75" s="70"/>
      <c r="BM75" s="70"/>
      <c r="BN75" s="70"/>
      <c r="BO75" s="70"/>
      <c r="BP75" s="70"/>
      <c r="BQ75" s="70"/>
      <c r="BR75" s="70"/>
      <c r="BS75" s="70"/>
      <c r="BT75" s="70"/>
      <c r="BU75" s="70"/>
      <c r="BV75" s="70"/>
      <c r="BW75" s="70"/>
      <c r="BX75" s="70"/>
      <c r="BY75" s="70"/>
      <c r="BZ75" s="70"/>
      <c r="CA75" s="70"/>
      <c r="CB75" s="70"/>
      <c r="CC75" s="70"/>
      <c r="CD75" s="70"/>
      <c r="CE75" s="70"/>
      <c r="CF75" s="70"/>
      <c r="CG75" s="70"/>
      <c r="CH75" s="70"/>
      <c r="CI75" s="70"/>
      <c r="CJ75" s="70"/>
      <c r="CK75" s="70"/>
      <c r="CL75" s="70"/>
      <c r="CM75" s="70"/>
      <c r="CN75" s="70"/>
      <c r="CO75" s="70"/>
      <c r="CP75" s="70"/>
      <c r="CQ75" s="70"/>
      <c r="CR75" s="70"/>
      <c r="CS75" s="70"/>
      <c r="CT75" s="70"/>
      <c r="CU75" s="70"/>
      <c r="CV75" s="70"/>
      <c r="CW75" s="70"/>
      <c r="CX75" s="70"/>
      <c r="CY75" s="70"/>
      <c r="CZ75" s="70"/>
      <c r="DA75" s="70"/>
      <c r="DB75" s="70"/>
      <c r="DC75" s="70"/>
      <c r="DD75" s="70"/>
      <c r="DE75" s="70"/>
      <c r="DF75" s="70"/>
      <c r="DG75" s="70"/>
      <c r="DH75" s="70"/>
      <c r="DI75" s="70"/>
      <c r="DJ75" s="70"/>
      <c r="DK75" s="70"/>
    </row>
    <row r="76" spans="1:115" s="62" customFormat="1" ht="9.9499999999999993" customHeight="1">
      <c r="A76" s="91">
        <v>26</v>
      </c>
      <c r="B76" s="101" t="s">
        <v>215</v>
      </c>
      <c r="C76" s="100" t="s">
        <v>264</v>
      </c>
      <c r="D76" s="98" t="s">
        <v>28</v>
      </c>
      <c r="E76" s="91"/>
      <c r="F76" s="102">
        <v>16</v>
      </c>
      <c r="G76" s="91">
        <v>16</v>
      </c>
      <c r="H76" s="91"/>
      <c r="I76" s="102">
        <v>16</v>
      </c>
      <c r="J76" s="91">
        <v>16</v>
      </c>
      <c r="K76" s="91"/>
      <c r="L76" s="102">
        <v>16</v>
      </c>
      <c r="M76" s="91">
        <v>16</v>
      </c>
      <c r="N76" s="91"/>
      <c r="O76" s="91"/>
      <c r="P76" s="91"/>
      <c r="Q76" s="91"/>
      <c r="R76" s="91" t="s">
        <v>310</v>
      </c>
      <c r="S76" s="91" t="s">
        <v>168</v>
      </c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70"/>
      <c r="BL76" s="70"/>
      <c r="BM76" s="70"/>
      <c r="BN76" s="70"/>
      <c r="BO76" s="70"/>
      <c r="BP76" s="70"/>
      <c r="BQ76" s="70"/>
      <c r="BR76" s="70"/>
      <c r="BS76" s="70"/>
      <c r="BT76" s="70"/>
      <c r="BU76" s="70"/>
      <c r="BV76" s="70"/>
      <c r="BW76" s="70"/>
      <c r="BX76" s="70"/>
      <c r="BY76" s="70"/>
      <c r="BZ76" s="70"/>
      <c r="CA76" s="70"/>
      <c r="CB76" s="70"/>
      <c r="CC76" s="70"/>
      <c r="CD76" s="70"/>
      <c r="CE76" s="70"/>
      <c r="CF76" s="70"/>
      <c r="CG76" s="70"/>
      <c r="CH76" s="70"/>
      <c r="CI76" s="70"/>
      <c r="CJ76" s="70"/>
      <c r="CK76" s="70"/>
      <c r="CL76" s="70"/>
      <c r="CM76" s="70"/>
      <c r="CN76" s="70"/>
      <c r="CO76" s="70"/>
      <c r="CP76" s="70"/>
      <c r="CQ76" s="70"/>
      <c r="CR76" s="70"/>
      <c r="CS76" s="70"/>
      <c r="CT76" s="70"/>
      <c r="CU76" s="70"/>
      <c r="CV76" s="70"/>
      <c r="CW76" s="70"/>
      <c r="CX76" s="70"/>
      <c r="CY76" s="70"/>
      <c r="CZ76" s="70"/>
      <c r="DA76" s="70"/>
      <c r="DB76" s="70"/>
      <c r="DC76" s="70"/>
      <c r="DD76" s="70"/>
      <c r="DE76" s="70"/>
      <c r="DF76" s="70"/>
      <c r="DG76" s="70"/>
      <c r="DH76" s="70"/>
      <c r="DI76" s="70"/>
      <c r="DJ76" s="70"/>
      <c r="DK76" s="70"/>
    </row>
    <row r="77" spans="1:115" s="62" customFormat="1" ht="9.9499999999999993" customHeight="1">
      <c r="A77" s="91">
        <v>27</v>
      </c>
      <c r="B77" s="101" t="s">
        <v>216</v>
      </c>
      <c r="C77" s="100" t="s">
        <v>265</v>
      </c>
      <c r="D77" s="98" t="s">
        <v>28</v>
      </c>
      <c r="E77" s="91">
        <v>1</v>
      </c>
      <c r="F77" s="102">
        <v>15</v>
      </c>
      <c r="G77" s="91">
        <v>16</v>
      </c>
      <c r="H77" s="91">
        <v>1</v>
      </c>
      <c r="I77" s="102">
        <v>15</v>
      </c>
      <c r="J77" s="91">
        <v>16</v>
      </c>
      <c r="K77" s="91">
        <v>1</v>
      </c>
      <c r="L77" s="102">
        <v>15</v>
      </c>
      <c r="M77" s="91">
        <v>16</v>
      </c>
      <c r="N77" s="91"/>
      <c r="O77" s="91"/>
      <c r="P77" s="91"/>
      <c r="Q77" s="91"/>
      <c r="R77" s="91" t="s">
        <v>310</v>
      </c>
      <c r="S77" s="91" t="s">
        <v>168</v>
      </c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70"/>
      <c r="AS77" s="70"/>
      <c r="AT77" s="70"/>
      <c r="AU77" s="70"/>
      <c r="AV77" s="70"/>
      <c r="AW77" s="70"/>
      <c r="AX77" s="70"/>
      <c r="AY77" s="70"/>
      <c r="AZ77" s="70"/>
      <c r="BA77" s="70"/>
      <c r="BB77" s="70"/>
      <c r="BC77" s="70"/>
      <c r="BD77" s="70"/>
      <c r="BE77" s="70"/>
      <c r="BF77" s="70"/>
      <c r="BG77" s="70"/>
      <c r="BH77" s="70"/>
      <c r="BI77" s="70"/>
      <c r="BJ77" s="70"/>
      <c r="BK77" s="70"/>
      <c r="BL77" s="70"/>
      <c r="BM77" s="70"/>
      <c r="BN77" s="70"/>
      <c r="BO77" s="70"/>
      <c r="BP77" s="70"/>
      <c r="BQ77" s="70"/>
      <c r="BR77" s="70"/>
      <c r="BS77" s="70"/>
      <c r="BT77" s="70"/>
      <c r="BU77" s="70"/>
      <c r="BV77" s="70"/>
      <c r="BW77" s="70"/>
      <c r="BX77" s="70"/>
      <c r="BY77" s="70"/>
      <c r="BZ77" s="70"/>
      <c r="CA77" s="70"/>
      <c r="CB77" s="70"/>
      <c r="CC77" s="70"/>
      <c r="CD77" s="70"/>
      <c r="CE77" s="70"/>
      <c r="CF77" s="70"/>
      <c r="CG77" s="70"/>
      <c r="CH77" s="70"/>
      <c r="CI77" s="70"/>
      <c r="CJ77" s="70"/>
      <c r="CK77" s="70"/>
      <c r="CL77" s="70"/>
      <c r="CM77" s="70"/>
      <c r="CN77" s="70"/>
      <c r="CO77" s="70"/>
      <c r="CP77" s="70"/>
      <c r="CQ77" s="70"/>
      <c r="CR77" s="70"/>
      <c r="CS77" s="70"/>
      <c r="CT77" s="70"/>
      <c r="CU77" s="70"/>
      <c r="CV77" s="70"/>
      <c r="CW77" s="70"/>
      <c r="CX77" s="70"/>
      <c r="CY77" s="70"/>
      <c r="CZ77" s="70"/>
      <c r="DA77" s="70"/>
      <c r="DB77" s="70"/>
      <c r="DC77" s="70"/>
      <c r="DD77" s="70"/>
      <c r="DE77" s="70"/>
      <c r="DF77" s="70"/>
      <c r="DG77" s="70"/>
      <c r="DH77" s="70"/>
      <c r="DI77" s="70"/>
      <c r="DJ77" s="70"/>
      <c r="DK77" s="70"/>
    </row>
    <row r="78" spans="1:115" s="62" customFormat="1" ht="9.9499999999999993" customHeight="1">
      <c r="A78" s="91">
        <v>28</v>
      </c>
      <c r="B78" s="101" t="s">
        <v>217</v>
      </c>
      <c r="C78" s="100" t="s">
        <v>277</v>
      </c>
      <c r="D78" s="98" t="s">
        <v>28</v>
      </c>
      <c r="E78" s="91">
        <v>16</v>
      </c>
      <c r="F78" s="102"/>
      <c r="G78" s="91">
        <v>16</v>
      </c>
      <c r="H78" s="91">
        <v>2</v>
      </c>
      <c r="I78" s="102">
        <v>14</v>
      </c>
      <c r="J78" s="91">
        <v>16</v>
      </c>
      <c r="K78" s="91">
        <v>2</v>
      </c>
      <c r="L78" s="102">
        <v>14</v>
      </c>
      <c r="M78" s="91">
        <v>16</v>
      </c>
      <c r="N78" s="91"/>
      <c r="O78" s="91"/>
      <c r="P78" s="91"/>
      <c r="Q78" s="91"/>
      <c r="R78" s="91">
        <v>15</v>
      </c>
      <c r="S78" s="91" t="s">
        <v>168</v>
      </c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70"/>
      <c r="AT78" s="70"/>
      <c r="AU78" s="70"/>
      <c r="AV78" s="70"/>
      <c r="AW78" s="70"/>
      <c r="AX78" s="70"/>
      <c r="AY78" s="70"/>
      <c r="AZ78" s="70"/>
      <c r="BA78" s="70"/>
      <c r="BB78" s="70"/>
      <c r="BC78" s="70"/>
      <c r="BD78" s="70"/>
      <c r="BE78" s="70"/>
      <c r="BF78" s="70"/>
      <c r="BG78" s="70"/>
      <c r="BH78" s="70"/>
      <c r="BI78" s="70"/>
      <c r="BJ78" s="70"/>
      <c r="BK78" s="70"/>
      <c r="BL78" s="70"/>
      <c r="BM78" s="70"/>
      <c r="BN78" s="70"/>
      <c r="BO78" s="70"/>
      <c r="BP78" s="70"/>
      <c r="BQ78" s="70"/>
      <c r="BR78" s="70"/>
      <c r="BS78" s="70"/>
      <c r="BT78" s="70"/>
      <c r="BU78" s="70"/>
      <c r="BV78" s="70"/>
      <c r="BW78" s="70"/>
      <c r="BX78" s="70"/>
      <c r="BY78" s="70"/>
      <c r="BZ78" s="70"/>
      <c r="CA78" s="70"/>
      <c r="CB78" s="70"/>
      <c r="CC78" s="70"/>
      <c r="CD78" s="70"/>
      <c r="CE78" s="70"/>
      <c r="CF78" s="70"/>
      <c r="CG78" s="70"/>
      <c r="CH78" s="70"/>
      <c r="CI78" s="70"/>
      <c r="CJ78" s="70"/>
      <c r="CK78" s="70"/>
      <c r="CL78" s="70"/>
      <c r="CM78" s="70"/>
      <c r="CN78" s="70"/>
      <c r="CO78" s="70"/>
      <c r="CP78" s="70"/>
      <c r="CQ78" s="70"/>
      <c r="CR78" s="70"/>
      <c r="CS78" s="70"/>
      <c r="CT78" s="70"/>
      <c r="CU78" s="70"/>
      <c r="CV78" s="70"/>
      <c r="CW78" s="70"/>
      <c r="CX78" s="70"/>
      <c r="CY78" s="70"/>
      <c r="CZ78" s="70"/>
      <c r="DA78" s="70"/>
      <c r="DB78" s="70"/>
      <c r="DC78" s="70"/>
      <c r="DD78" s="70"/>
      <c r="DE78" s="70"/>
      <c r="DF78" s="70"/>
      <c r="DG78" s="70"/>
      <c r="DH78" s="70"/>
      <c r="DI78" s="70"/>
      <c r="DJ78" s="70"/>
      <c r="DK78" s="70"/>
    </row>
    <row r="79" spans="1:115" s="62" customFormat="1" ht="9.9499999999999993" customHeight="1">
      <c r="A79" s="91">
        <v>29</v>
      </c>
      <c r="B79" s="101" t="s">
        <v>218</v>
      </c>
      <c r="C79" s="100" t="s">
        <v>289</v>
      </c>
      <c r="D79" s="98" t="s">
        <v>28</v>
      </c>
      <c r="E79" s="91">
        <v>16</v>
      </c>
      <c r="F79" s="102"/>
      <c r="G79" s="91">
        <v>16</v>
      </c>
      <c r="H79" s="91">
        <v>16</v>
      </c>
      <c r="I79" s="102"/>
      <c r="J79" s="91">
        <v>16</v>
      </c>
      <c r="K79" s="91">
        <v>14</v>
      </c>
      <c r="L79" s="102"/>
      <c r="M79" s="91">
        <v>14</v>
      </c>
      <c r="N79" s="91"/>
      <c r="O79" s="91"/>
      <c r="P79" s="91"/>
      <c r="Q79" s="91"/>
      <c r="R79" s="91">
        <v>14</v>
      </c>
      <c r="S79" s="91" t="s">
        <v>168</v>
      </c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70"/>
      <c r="AS79" s="70"/>
      <c r="AT79" s="70"/>
      <c r="AU79" s="70"/>
      <c r="AV79" s="70"/>
      <c r="AW79" s="70"/>
      <c r="AX79" s="70"/>
      <c r="AY79" s="70"/>
      <c r="AZ79" s="70"/>
      <c r="BA79" s="70"/>
      <c r="BB79" s="70"/>
      <c r="BC79" s="70"/>
      <c r="BD79" s="70"/>
      <c r="BE79" s="70"/>
      <c r="BF79" s="70"/>
      <c r="BG79" s="70"/>
      <c r="BH79" s="70"/>
      <c r="BI79" s="70"/>
      <c r="BJ79" s="70"/>
      <c r="BK79" s="70"/>
      <c r="BL79" s="70"/>
      <c r="BM79" s="70"/>
      <c r="BN79" s="70"/>
      <c r="BO79" s="70"/>
      <c r="BP79" s="70"/>
      <c r="BQ79" s="70"/>
      <c r="BR79" s="70"/>
      <c r="BS79" s="70"/>
      <c r="BT79" s="70"/>
      <c r="BU79" s="70"/>
      <c r="BV79" s="70"/>
      <c r="BW79" s="70"/>
      <c r="BX79" s="70"/>
      <c r="BY79" s="70"/>
      <c r="BZ79" s="70"/>
      <c r="CA79" s="70"/>
      <c r="CB79" s="70"/>
      <c r="CC79" s="70"/>
      <c r="CD79" s="70"/>
      <c r="CE79" s="70"/>
      <c r="CF79" s="70"/>
      <c r="CG79" s="70"/>
      <c r="CH79" s="70"/>
      <c r="CI79" s="70"/>
      <c r="CJ79" s="70"/>
      <c r="CK79" s="70"/>
      <c r="CL79" s="70"/>
      <c r="CM79" s="70"/>
      <c r="CN79" s="70"/>
      <c r="CO79" s="70"/>
      <c r="CP79" s="70"/>
      <c r="CQ79" s="70"/>
      <c r="CR79" s="70"/>
      <c r="CS79" s="70"/>
      <c r="CT79" s="70"/>
      <c r="CU79" s="70"/>
      <c r="CV79" s="70"/>
      <c r="CW79" s="70"/>
      <c r="CX79" s="70"/>
      <c r="CY79" s="70"/>
      <c r="CZ79" s="70"/>
      <c r="DA79" s="70"/>
      <c r="DB79" s="70"/>
      <c r="DC79" s="70"/>
      <c r="DD79" s="70"/>
      <c r="DE79" s="70"/>
      <c r="DF79" s="70"/>
      <c r="DG79" s="70"/>
      <c r="DH79" s="70"/>
      <c r="DI79" s="70"/>
      <c r="DJ79" s="70"/>
      <c r="DK79" s="70"/>
    </row>
    <row r="80" spans="1:115" s="70" customFormat="1" ht="9.9499999999999993" customHeight="1">
      <c r="A80" s="91"/>
      <c r="B80" s="113" t="s">
        <v>313</v>
      </c>
      <c r="C80" s="100"/>
      <c r="D80" s="98"/>
      <c r="E80" s="91"/>
      <c r="F80" s="102"/>
      <c r="G80" s="91"/>
      <c r="H80" s="91"/>
      <c r="I80" s="102"/>
      <c r="J80" s="91"/>
      <c r="K80" s="91"/>
      <c r="L80" s="102"/>
      <c r="M80" s="91"/>
      <c r="N80" s="91"/>
      <c r="O80" s="91"/>
      <c r="P80" s="91"/>
      <c r="Q80" s="91"/>
      <c r="R80" s="91"/>
      <c r="S80" s="91"/>
    </row>
    <row r="81" spans="1:20" s="70" customFormat="1" ht="9.9499999999999993" customHeight="1">
      <c r="A81" s="91">
        <v>30</v>
      </c>
      <c r="B81" s="101" t="s">
        <v>354</v>
      </c>
      <c r="C81" s="100" t="s">
        <v>325</v>
      </c>
      <c r="D81" s="98" t="s">
        <v>28</v>
      </c>
      <c r="E81" s="91">
        <v>1</v>
      </c>
      <c r="F81" s="102">
        <v>15</v>
      </c>
      <c r="G81" s="91">
        <v>16</v>
      </c>
      <c r="H81" s="91">
        <v>1</v>
      </c>
      <c r="I81" s="102">
        <v>15</v>
      </c>
      <c r="J81" s="91">
        <v>16</v>
      </c>
      <c r="K81" s="126">
        <v>1</v>
      </c>
      <c r="L81" s="102">
        <v>15</v>
      </c>
      <c r="M81" s="126">
        <v>16</v>
      </c>
      <c r="N81" s="91"/>
      <c r="O81" s="91"/>
      <c r="P81" s="91"/>
      <c r="Q81" s="91"/>
      <c r="R81" s="91">
        <v>5</v>
      </c>
      <c r="S81" s="116" t="s">
        <v>168</v>
      </c>
    </row>
    <row r="82" spans="1:20" s="70" customFormat="1" ht="9.9499999999999993" customHeight="1">
      <c r="A82" s="91">
        <v>31</v>
      </c>
      <c r="B82" s="101" t="s">
        <v>355</v>
      </c>
      <c r="C82" s="100" t="s">
        <v>326</v>
      </c>
      <c r="D82" s="98" t="s">
        <v>28</v>
      </c>
      <c r="E82" s="91"/>
      <c r="F82" s="102">
        <v>16</v>
      </c>
      <c r="G82" s="91">
        <v>16</v>
      </c>
      <c r="H82" s="91"/>
      <c r="I82" s="102">
        <v>16</v>
      </c>
      <c r="J82" s="91">
        <v>16</v>
      </c>
      <c r="K82" s="126"/>
      <c r="L82" s="102">
        <v>16</v>
      </c>
      <c r="M82" s="126">
        <v>16</v>
      </c>
      <c r="N82" s="91"/>
      <c r="O82" s="91"/>
      <c r="P82" s="91"/>
      <c r="Q82" s="91"/>
      <c r="R82" s="91"/>
      <c r="S82" s="116" t="s">
        <v>168</v>
      </c>
    </row>
    <row r="83" spans="1:20" s="70" customFormat="1" ht="9.9499999999999993" customHeight="1">
      <c r="A83" s="91">
        <v>32</v>
      </c>
      <c r="B83" s="101" t="s">
        <v>314</v>
      </c>
      <c r="C83" s="100" t="s">
        <v>327</v>
      </c>
      <c r="D83" s="98" t="s">
        <v>28</v>
      </c>
      <c r="E83" s="91">
        <v>16</v>
      </c>
      <c r="F83" s="102"/>
      <c r="G83" s="91">
        <v>16</v>
      </c>
      <c r="H83" s="91">
        <v>16</v>
      </c>
      <c r="I83" s="102"/>
      <c r="J83" s="91">
        <v>16</v>
      </c>
      <c r="K83" s="126">
        <v>16</v>
      </c>
      <c r="L83" s="102"/>
      <c r="M83" s="126">
        <v>16</v>
      </c>
      <c r="N83" s="91"/>
      <c r="O83" s="91"/>
      <c r="P83" s="91"/>
      <c r="Q83" s="91"/>
      <c r="R83" s="91">
        <v>2</v>
      </c>
      <c r="S83" s="116" t="s">
        <v>168</v>
      </c>
    </row>
    <row r="84" spans="1:20" s="70" customFormat="1" ht="9.9499999999999993" customHeight="1">
      <c r="A84" s="91">
        <v>33</v>
      </c>
      <c r="B84" s="101" t="s">
        <v>315</v>
      </c>
      <c r="C84" s="100" t="s">
        <v>330</v>
      </c>
      <c r="D84" s="98" t="s">
        <v>28</v>
      </c>
      <c r="E84" s="91">
        <v>16</v>
      </c>
      <c r="F84" s="102"/>
      <c r="G84" s="91">
        <v>16</v>
      </c>
      <c r="H84" s="91">
        <v>16</v>
      </c>
      <c r="I84" s="102"/>
      <c r="J84" s="91">
        <v>16</v>
      </c>
      <c r="K84" s="126">
        <v>16</v>
      </c>
      <c r="L84" s="102"/>
      <c r="M84" s="126">
        <v>16</v>
      </c>
      <c r="N84" s="91"/>
      <c r="O84" s="91"/>
      <c r="P84" s="91"/>
      <c r="Q84" s="91"/>
      <c r="R84" s="91"/>
      <c r="S84" s="126" t="s">
        <v>168</v>
      </c>
    </row>
    <row r="85" spans="1:20" s="70" customFormat="1" ht="9.9499999999999993" customHeight="1">
      <c r="A85" s="91">
        <v>34</v>
      </c>
      <c r="B85" s="101" t="s">
        <v>316</v>
      </c>
      <c r="C85" s="100" t="s">
        <v>327</v>
      </c>
      <c r="D85" s="98" t="s">
        <v>28</v>
      </c>
      <c r="E85" s="91">
        <v>4</v>
      </c>
      <c r="F85" s="102">
        <v>12</v>
      </c>
      <c r="G85" s="91">
        <v>16</v>
      </c>
      <c r="H85" s="91">
        <v>4</v>
      </c>
      <c r="I85" s="102">
        <v>12</v>
      </c>
      <c r="J85" s="91">
        <v>16</v>
      </c>
      <c r="K85" s="126">
        <v>4</v>
      </c>
      <c r="L85" s="102">
        <v>12</v>
      </c>
      <c r="M85" s="126">
        <v>16</v>
      </c>
      <c r="N85" s="91"/>
      <c r="O85" s="91"/>
      <c r="P85" s="91"/>
      <c r="Q85" s="91"/>
      <c r="R85" s="91">
        <v>5</v>
      </c>
      <c r="S85" s="126" t="s">
        <v>168</v>
      </c>
    </row>
    <row r="86" spans="1:20" s="70" customFormat="1" ht="9.9499999999999993" customHeight="1">
      <c r="A86" s="91">
        <v>35</v>
      </c>
      <c r="B86" s="101" t="s">
        <v>317</v>
      </c>
      <c r="C86" s="100" t="s">
        <v>330</v>
      </c>
      <c r="D86" s="98" t="s">
        <v>28</v>
      </c>
      <c r="E86" s="91">
        <v>8</v>
      </c>
      <c r="F86" s="102">
        <v>8</v>
      </c>
      <c r="G86" s="91">
        <v>16</v>
      </c>
      <c r="H86" s="91">
        <v>8</v>
      </c>
      <c r="I86" s="102">
        <v>8</v>
      </c>
      <c r="J86" s="91">
        <v>16</v>
      </c>
      <c r="K86" s="126">
        <v>8</v>
      </c>
      <c r="L86" s="102">
        <v>8</v>
      </c>
      <c r="M86" s="126">
        <v>16</v>
      </c>
      <c r="N86" s="91"/>
      <c r="O86" s="91"/>
      <c r="P86" s="91"/>
      <c r="Q86" s="91"/>
      <c r="R86" s="91"/>
      <c r="S86" s="126" t="s">
        <v>168</v>
      </c>
    </row>
    <row r="87" spans="1:20" s="70" customFormat="1" ht="9.9499999999999993" customHeight="1">
      <c r="A87" s="91">
        <v>36</v>
      </c>
      <c r="B87" s="101" t="s">
        <v>318</v>
      </c>
      <c r="C87" s="100" t="s">
        <v>328</v>
      </c>
      <c r="D87" s="98" t="s">
        <v>28</v>
      </c>
      <c r="E87" s="91">
        <v>1</v>
      </c>
      <c r="F87" s="102">
        <v>15</v>
      </c>
      <c r="G87" s="91">
        <v>16</v>
      </c>
      <c r="H87" s="91">
        <v>1</v>
      </c>
      <c r="I87" s="102">
        <v>15</v>
      </c>
      <c r="J87" s="91">
        <v>16</v>
      </c>
      <c r="K87" s="126">
        <v>1</v>
      </c>
      <c r="L87" s="102">
        <v>15</v>
      </c>
      <c r="M87" s="126">
        <v>16</v>
      </c>
      <c r="N87" s="91"/>
      <c r="O87" s="91"/>
      <c r="P87" s="91"/>
      <c r="Q87" s="91"/>
      <c r="R87" s="91">
        <v>16</v>
      </c>
      <c r="S87" s="116" t="s">
        <v>168</v>
      </c>
    </row>
    <row r="88" spans="1:20" s="70" customFormat="1" ht="9.9499999999999993" customHeight="1">
      <c r="A88" s="91">
        <v>37</v>
      </c>
      <c r="B88" s="101" t="s">
        <v>319</v>
      </c>
      <c r="C88" s="100" t="s">
        <v>329</v>
      </c>
      <c r="D88" s="98" t="s">
        <v>28</v>
      </c>
      <c r="E88" s="91"/>
      <c r="F88" s="102">
        <v>16</v>
      </c>
      <c r="G88" s="91">
        <v>16</v>
      </c>
      <c r="H88" s="91"/>
      <c r="I88" s="102">
        <v>16</v>
      </c>
      <c r="J88" s="91">
        <v>16</v>
      </c>
      <c r="K88" s="126"/>
      <c r="L88" s="102">
        <v>16</v>
      </c>
      <c r="M88" s="126">
        <v>16</v>
      </c>
      <c r="N88" s="91"/>
      <c r="O88" s="91"/>
      <c r="P88" s="91"/>
      <c r="Q88" s="91"/>
      <c r="R88" s="91"/>
      <c r="S88" s="126" t="s">
        <v>168</v>
      </c>
    </row>
    <row r="89" spans="1:20" s="70" customFormat="1" ht="9.9499999999999993" customHeight="1">
      <c r="A89" s="125">
        <v>38</v>
      </c>
      <c r="B89" s="101" t="s">
        <v>358</v>
      </c>
      <c r="C89" s="100" t="s">
        <v>359</v>
      </c>
      <c r="D89" s="98" t="s">
        <v>28</v>
      </c>
      <c r="E89" s="125">
        <v>2</v>
      </c>
      <c r="F89" s="102">
        <v>14</v>
      </c>
      <c r="G89" s="125">
        <v>16</v>
      </c>
      <c r="H89" s="125">
        <v>2</v>
      </c>
      <c r="I89" s="102">
        <v>14</v>
      </c>
      <c r="J89" s="125">
        <v>16</v>
      </c>
      <c r="K89" s="126">
        <v>2</v>
      </c>
      <c r="L89" s="102">
        <v>14</v>
      </c>
      <c r="M89" s="126">
        <v>16</v>
      </c>
      <c r="N89" s="125"/>
      <c r="O89" s="125"/>
      <c r="P89" s="125"/>
      <c r="Q89" s="125"/>
      <c r="R89" s="125"/>
      <c r="S89" s="126" t="s">
        <v>168</v>
      </c>
    </row>
    <row r="90" spans="1:20" s="70" customFormat="1" ht="9.9499999999999993" customHeight="1">
      <c r="A90" s="125">
        <v>39</v>
      </c>
      <c r="B90" s="101" t="s">
        <v>356</v>
      </c>
      <c r="C90" s="100" t="s">
        <v>360</v>
      </c>
      <c r="D90" s="98" t="s">
        <v>28</v>
      </c>
      <c r="E90" s="122">
        <v>1</v>
      </c>
      <c r="F90" s="102">
        <v>15</v>
      </c>
      <c r="G90" s="122">
        <v>16</v>
      </c>
      <c r="H90" s="125">
        <v>1</v>
      </c>
      <c r="I90" s="102">
        <v>15</v>
      </c>
      <c r="J90" s="125">
        <v>16</v>
      </c>
      <c r="K90" s="128">
        <v>1</v>
      </c>
      <c r="L90" s="102">
        <v>15</v>
      </c>
      <c r="M90" s="128">
        <v>16</v>
      </c>
      <c r="N90" s="122"/>
      <c r="O90" s="122"/>
      <c r="P90" s="122"/>
      <c r="Q90" s="122"/>
      <c r="R90" s="122"/>
      <c r="S90" s="128" t="s">
        <v>168</v>
      </c>
    </row>
    <row r="91" spans="1:20" s="70" customFormat="1" ht="9.9499999999999993" customHeight="1">
      <c r="A91" s="125">
        <v>40</v>
      </c>
      <c r="B91" s="101" t="s">
        <v>357</v>
      </c>
      <c r="C91" s="100" t="s">
        <v>361</v>
      </c>
      <c r="D91" s="98" t="s">
        <v>28</v>
      </c>
      <c r="E91" s="122"/>
      <c r="F91" s="102">
        <v>16</v>
      </c>
      <c r="G91" s="122">
        <v>16</v>
      </c>
      <c r="H91" s="125"/>
      <c r="I91" s="102">
        <v>16</v>
      </c>
      <c r="J91" s="125">
        <v>16</v>
      </c>
      <c r="K91" s="128"/>
      <c r="L91" s="102">
        <v>16</v>
      </c>
      <c r="M91" s="128">
        <v>16</v>
      </c>
      <c r="N91" s="122"/>
      <c r="O91" s="122"/>
      <c r="P91" s="122"/>
      <c r="Q91" s="122"/>
      <c r="R91" s="122"/>
      <c r="S91" s="128" t="s">
        <v>168</v>
      </c>
    </row>
    <row r="92" spans="1:20" ht="9.9499999999999993" customHeight="1">
      <c r="A92" s="91"/>
      <c r="B92" s="98"/>
      <c r="C92" s="91" t="s">
        <v>72</v>
      </c>
      <c r="D92" s="98"/>
      <c r="E92" s="91">
        <f t="shared" ref="E92:R92" si="1">SUM(E51:E91)</f>
        <v>328</v>
      </c>
      <c r="F92" s="122">
        <f t="shared" si="1"/>
        <v>312</v>
      </c>
      <c r="G92" s="122">
        <f t="shared" si="1"/>
        <v>640</v>
      </c>
      <c r="H92" s="122">
        <f t="shared" si="1"/>
        <v>314</v>
      </c>
      <c r="I92" s="122">
        <f t="shared" si="1"/>
        <v>326</v>
      </c>
      <c r="J92" s="122">
        <f t="shared" si="1"/>
        <v>640</v>
      </c>
      <c r="K92" s="122">
        <f t="shared" si="1"/>
        <v>307</v>
      </c>
      <c r="L92" s="122">
        <f t="shared" si="1"/>
        <v>325</v>
      </c>
      <c r="M92" s="122">
        <f t="shared" si="1"/>
        <v>632</v>
      </c>
      <c r="N92" s="122">
        <f t="shared" si="1"/>
        <v>0</v>
      </c>
      <c r="O92" s="122">
        <f t="shared" si="1"/>
        <v>0</v>
      </c>
      <c r="P92" s="122">
        <f t="shared" si="1"/>
        <v>0</v>
      </c>
      <c r="Q92" s="122">
        <f t="shared" si="1"/>
        <v>0</v>
      </c>
      <c r="R92" s="122">
        <f t="shared" si="1"/>
        <v>318</v>
      </c>
      <c r="S92" s="98"/>
      <c r="T92" s="66" t="s">
        <v>170</v>
      </c>
    </row>
    <row r="93" spans="1:20">
      <c r="A93" s="104"/>
      <c r="B93" s="95"/>
      <c r="C93" s="105"/>
      <c r="D93" s="105"/>
      <c r="E93" s="104"/>
      <c r="F93" s="104"/>
      <c r="G93" s="104"/>
      <c r="H93" s="104"/>
      <c r="I93" s="104"/>
      <c r="J93" s="104"/>
      <c r="K93" s="150" t="str">
        <f>K27</f>
        <v xml:space="preserve"> Padang Panjang,      31 Desember 2019</v>
      </c>
      <c r="L93" s="150"/>
      <c r="M93" s="150"/>
      <c r="N93" s="150"/>
      <c r="O93" s="150"/>
      <c r="P93" s="150"/>
      <c r="Q93" s="150"/>
      <c r="R93" s="104"/>
      <c r="S93" s="95"/>
    </row>
    <row r="94" spans="1:20">
      <c r="A94" s="104"/>
      <c r="B94" s="105" t="s">
        <v>243</v>
      </c>
      <c r="C94" s="105"/>
      <c r="D94" s="105"/>
      <c r="E94" s="104"/>
      <c r="F94" s="104"/>
      <c r="G94" s="104"/>
      <c r="H94" s="104"/>
      <c r="I94" s="104"/>
      <c r="J94" s="104"/>
      <c r="K94" s="149" t="s">
        <v>51</v>
      </c>
      <c r="L94" s="149"/>
      <c r="M94" s="149"/>
      <c r="N94" s="149"/>
      <c r="O94" s="149"/>
      <c r="P94" s="149"/>
      <c r="Q94" s="149"/>
      <c r="R94" s="96"/>
      <c r="S94" s="95"/>
    </row>
    <row r="95" spans="1:20">
      <c r="A95" s="104"/>
      <c r="B95" s="95"/>
      <c r="C95" s="105"/>
      <c r="D95" s="105"/>
      <c r="E95" s="104"/>
      <c r="F95" s="104"/>
      <c r="G95" s="104"/>
      <c r="H95" s="104"/>
      <c r="I95" s="104"/>
      <c r="J95" s="104"/>
      <c r="K95" s="105" t="s">
        <v>52</v>
      </c>
      <c r="L95" s="150" t="s">
        <v>184</v>
      </c>
      <c r="M95" s="150"/>
      <c r="N95" s="150"/>
      <c r="O95" s="150"/>
      <c r="P95" s="150"/>
      <c r="Q95" s="150"/>
      <c r="R95" s="104"/>
      <c r="S95" s="95"/>
    </row>
    <row r="96" spans="1:20">
      <c r="A96" s="104"/>
      <c r="B96" s="105"/>
      <c r="C96" s="105"/>
      <c r="D96" s="105"/>
      <c r="E96" s="104"/>
      <c r="F96" s="104"/>
      <c r="G96" s="104"/>
      <c r="H96" s="104"/>
      <c r="I96" s="104"/>
      <c r="J96" s="104"/>
      <c r="K96" s="105"/>
      <c r="L96" s="105"/>
      <c r="M96" s="105"/>
      <c r="N96" s="105"/>
      <c r="O96" s="105"/>
      <c r="P96" s="104"/>
      <c r="Q96" s="104"/>
      <c r="R96" s="104"/>
      <c r="S96" s="95"/>
    </row>
    <row r="97" spans="1:19">
      <c r="A97" s="104"/>
      <c r="B97" s="105"/>
      <c r="C97" s="105"/>
      <c r="D97" s="105"/>
      <c r="E97" s="104"/>
      <c r="F97" s="104"/>
      <c r="G97" s="104"/>
      <c r="H97" s="104"/>
      <c r="I97" s="104"/>
      <c r="J97" s="104"/>
      <c r="K97" s="95"/>
      <c r="L97" s="95"/>
      <c r="M97" s="95"/>
      <c r="N97" s="95"/>
      <c r="O97" s="95"/>
      <c r="P97" s="104"/>
      <c r="Q97" s="104"/>
      <c r="R97" s="104"/>
      <c r="S97" s="95"/>
    </row>
    <row r="98" spans="1:19">
      <c r="A98" s="104"/>
      <c r="B98" s="105"/>
      <c r="C98" s="105"/>
      <c r="D98" s="105"/>
      <c r="E98" s="104"/>
      <c r="F98" s="104"/>
      <c r="G98" s="104"/>
      <c r="H98" s="104"/>
      <c r="I98" s="104"/>
      <c r="J98" s="104"/>
      <c r="K98" s="95"/>
      <c r="L98" s="149" t="s">
        <v>185</v>
      </c>
      <c r="M98" s="149"/>
      <c r="N98" s="149"/>
      <c r="O98" s="149"/>
      <c r="P98" s="149"/>
      <c r="Q98" s="149"/>
      <c r="R98" s="96"/>
      <c r="S98" s="95"/>
    </row>
    <row r="99" spans="1:19">
      <c r="A99" s="104"/>
      <c r="B99" s="105"/>
      <c r="C99" s="105"/>
      <c r="D99" s="105"/>
      <c r="E99" s="104"/>
      <c r="F99" s="104"/>
      <c r="G99" s="104"/>
      <c r="H99" s="104"/>
      <c r="I99" s="106" t="s">
        <v>170</v>
      </c>
      <c r="J99" s="106"/>
      <c r="K99" s="106"/>
      <c r="L99" s="149" t="s">
        <v>186</v>
      </c>
      <c r="M99" s="149"/>
      <c r="N99" s="149"/>
      <c r="O99" s="149"/>
      <c r="P99" s="149"/>
      <c r="Q99" s="149"/>
      <c r="R99" s="96"/>
      <c r="S99" s="95"/>
    </row>
    <row r="100" spans="1:19">
      <c r="A100" s="104"/>
      <c r="B100" s="105"/>
      <c r="C100" s="105"/>
      <c r="D100" s="105"/>
      <c r="E100" s="104"/>
      <c r="F100" s="104"/>
      <c r="G100" s="104"/>
      <c r="H100" s="104"/>
      <c r="I100" s="106"/>
      <c r="J100" s="106"/>
      <c r="K100" s="106"/>
      <c r="L100" s="96"/>
      <c r="M100" s="96"/>
      <c r="N100" s="96"/>
      <c r="O100" s="96"/>
      <c r="P100" s="96"/>
      <c r="Q100" s="96"/>
      <c r="R100" s="96"/>
      <c r="S100" s="95"/>
    </row>
    <row r="101" spans="1:19">
      <c r="A101" s="121"/>
      <c r="B101" s="105"/>
      <c r="C101" s="105"/>
      <c r="D101" s="105"/>
      <c r="E101" s="121"/>
      <c r="F101" s="121"/>
      <c r="G101" s="121"/>
      <c r="H101" s="121"/>
      <c r="I101" s="106"/>
      <c r="J101" s="106"/>
      <c r="K101" s="106"/>
      <c r="L101" s="120"/>
      <c r="M101" s="120"/>
      <c r="N101" s="120"/>
      <c r="O101" s="120"/>
      <c r="P101" s="120"/>
      <c r="Q101" s="120"/>
      <c r="R101" s="120"/>
      <c r="S101" s="95"/>
    </row>
    <row r="102" spans="1:19">
      <c r="A102" s="121"/>
      <c r="B102" s="105"/>
      <c r="C102" s="105"/>
      <c r="D102" s="105"/>
      <c r="E102" s="121"/>
      <c r="F102" s="121"/>
      <c r="G102" s="121"/>
      <c r="H102" s="121"/>
      <c r="I102" s="106"/>
      <c r="J102" s="106"/>
      <c r="K102" s="106"/>
      <c r="L102" s="120"/>
      <c r="M102" s="120"/>
      <c r="N102" s="120"/>
      <c r="O102" s="120"/>
      <c r="P102" s="120"/>
      <c r="Q102" s="120"/>
      <c r="R102" s="120"/>
      <c r="S102" s="95"/>
    </row>
    <row r="103" spans="1:19">
      <c r="A103" s="124"/>
      <c r="B103" s="105"/>
      <c r="C103" s="105"/>
      <c r="D103" s="105"/>
      <c r="E103" s="124"/>
      <c r="F103" s="124"/>
      <c r="G103" s="124"/>
      <c r="H103" s="124"/>
      <c r="I103" s="106"/>
      <c r="J103" s="106"/>
      <c r="K103" s="106"/>
      <c r="L103" s="123"/>
      <c r="M103" s="123"/>
      <c r="N103" s="123"/>
      <c r="O103" s="123"/>
      <c r="P103" s="123"/>
      <c r="Q103" s="123"/>
      <c r="R103" s="123"/>
      <c r="S103" s="95"/>
    </row>
    <row r="104" spans="1:19">
      <c r="A104" s="121"/>
      <c r="B104" s="105"/>
      <c r="C104" s="105"/>
      <c r="D104" s="105"/>
      <c r="E104" s="121"/>
      <c r="F104" s="121"/>
      <c r="G104" s="121"/>
      <c r="H104" s="121"/>
      <c r="I104" s="106"/>
      <c r="J104" s="106"/>
      <c r="K104" s="106"/>
      <c r="L104" s="120"/>
      <c r="M104" s="120"/>
      <c r="N104" s="120"/>
      <c r="O104" s="120"/>
      <c r="P104" s="120"/>
      <c r="Q104" s="120"/>
      <c r="R104" s="120"/>
      <c r="S104" s="95"/>
    </row>
    <row r="105" spans="1:19">
      <c r="A105" s="149" t="s">
        <v>164</v>
      </c>
      <c r="B105" s="149"/>
      <c r="C105" s="149"/>
      <c r="D105" s="149"/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149"/>
      <c r="P105" s="149"/>
      <c r="Q105" s="149"/>
      <c r="R105" s="149"/>
      <c r="S105" s="149"/>
    </row>
    <row r="106" spans="1:19">
      <c r="A106" s="149" t="s">
        <v>165</v>
      </c>
      <c r="B106" s="149"/>
      <c r="C106" s="149"/>
      <c r="D106" s="149"/>
      <c r="E106" s="14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49"/>
      <c r="R106" s="149"/>
      <c r="S106" s="149"/>
    </row>
    <row r="107" spans="1:19">
      <c r="A107" s="149" t="s">
        <v>171</v>
      </c>
      <c r="B107" s="149"/>
      <c r="C107" s="149"/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49"/>
      <c r="Q107" s="149"/>
      <c r="R107" s="149"/>
      <c r="S107" s="149"/>
    </row>
    <row r="108" spans="1:19">
      <c r="A108" s="95" t="s">
        <v>5</v>
      </c>
      <c r="B108" s="95"/>
      <c r="C108" s="96"/>
      <c r="D108" s="96"/>
      <c r="E108" s="96"/>
      <c r="F108" s="96"/>
      <c r="G108" s="96"/>
      <c r="H108" s="96"/>
      <c r="I108" s="96"/>
      <c r="J108" s="95"/>
      <c r="K108" s="95"/>
      <c r="L108" s="95"/>
      <c r="M108" s="95"/>
      <c r="N108" s="95"/>
      <c r="O108" s="95"/>
      <c r="P108" s="95"/>
      <c r="Q108" s="95"/>
      <c r="R108" s="95"/>
      <c r="S108" s="95"/>
    </row>
    <row r="109" spans="1:19">
      <c r="A109" s="104"/>
      <c r="B109" s="105"/>
      <c r="C109" s="105"/>
      <c r="D109" s="105"/>
      <c r="E109" s="104"/>
      <c r="F109" s="104"/>
      <c r="G109" s="104"/>
      <c r="H109" s="104"/>
      <c r="I109" s="106"/>
      <c r="J109" s="106"/>
      <c r="K109" s="106"/>
      <c r="L109" s="96"/>
      <c r="M109" s="96"/>
      <c r="N109" s="96"/>
      <c r="O109" s="96"/>
      <c r="P109" s="96"/>
      <c r="Q109" s="96"/>
      <c r="R109" s="96"/>
      <c r="S109" s="95"/>
    </row>
    <row r="110" spans="1:19">
      <c r="A110" s="152" t="s">
        <v>10</v>
      </c>
      <c r="B110" s="152" t="s">
        <v>11</v>
      </c>
      <c r="C110" s="152" t="s">
        <v>12</v>
      </c>
      <c r="D110" s="153" t="s">
        <v>166</v>
      </c>
      <c r="E110" s="151" t="s">
        <v>7</v>
      </c>
      <c r="F110" s="151"/>
      <c r="G110" s="151"/>
      <c r="H110" s="151"/>
      <c r="I110" s="151"/>
      <c r="J110" s="151"/>
      <c r="K110" s="151" t="s">
        <v>8</v>
      </c>
      <c r="L110" s="151"/>
      <c r="M110" s="151"/>
      <c r="N110" s="97" t="s">
        <v>9</v>
      </c>
      <c r="O110" s="97"/>
      <c r="P110" s="97"/>
      <c r="Q110" s="97"/>
      <c r="R110" s="157" t="s">
        <v>246</v>
      </c>
      <c r="S110" s="154" t="s">
        <v>167</v>
      </c>
    </row>
    <row r="111" spans="1:19" ht="22.5">
      <c r="A111" s="152"/>
      <c r="B111" s="152"/>
      <c r="C111" s="152"/>
      <c r="D111" s="152"/>
      <c r="E111" s="151" t="s">
        <v>14</v>
      </c>
      <c r="F111" s="151"/>
      <c r="G111" s="151"/>
      <c r="H111" s="151" t="s">
        <v>15</v>
      </c>
      <c r="I111" s="151"/>
      <c r="J111" s="151"/>
      <c r="K111" s="151" t="s">
        <v>16</v>
      </c>
      <c r="L111" s="151"/>
      <c r="M111" s="151"/>
      <c r="N111" s="151" t="s">
        <v>17</v>
      </c>
      <c r="O111" s="151"/>
      <c r="P111" s="151"/>
      <c r="Q111" s="107" t="s">
        <v>18</v>
      </c>
      <c r="R111" s="158"/>
      <c r="S111" s="155"/>
    </row>
    <row r="112" spans="1:19">
      <c r="A112" s="152"/>
      <c r="B112" s="152"/>
      <c r="C112" s="152"/>
      <c r="D112" s="152"/>
      <c r="E112" s="91" t="s">
        <v>19</v>
      </c>
      <c r="F112" s="91" t="s">
        <v>20</v>
      </c>
      <c r="G112" s="91" t="s">
        <v>21</v>
      </c>
      <c r="H112" s="91" t="s">
        <v>19</v>
      </c>
      <c r="I112" s="91" t="s">
        <v>20</v>
      </c>
      <c r="J112" s="91" t="s">
        <v>21</v>
      </c>
      <c r="K112" s="91" t="s">
        <v>19</v>
      </c>
      <c r="L112" s="91" t="s">
        <v>20</v>
      </c>
      <c r="M112" s="91" t="s">
        <v>21</v>
      </c>
      <c r="N112" s="91" t="s">
        <v>19</v>
      </c>
      <c r="O112" s="91" t="s">
        <v>20</v>
      </c>
      <c r="P112" s="91" t="s">
        <v>21</v>
      </c>
      <c r="Q112" s="98" t="s">
        <v>22</v>
      </c>
      <c r="R112" s="159"/>
      <c r="S112" s="156"/>
    </row>
    <row r="113" spans="1:20">
      <c r="A113" s="91">
        <v>1</v>
      </c>
      <c r="B113" s="91">
        <v>2</v>
      </c>
      <c r="C113" s="91">
        <v>3</v>
      </c>
      <c r="D113" s="91">
        <v>4</v>
      </c>
      <c r="E113" s="91">
        <v>5</v>
      </c>
      <c r="F113" s="91">
        <v>6</v>
      </c>
      <c r="G113" s="91">
        <v>7</v>
      </c>
      <c r="H113" s="91">
        <v>8</v>
      </c>
      <c r="I113" s="91">
        <v>9</v>
      </c>
      <c r="J113" s="91">
        <v>10</v>
      </c>
      <c r="K113" s="91">
        <v>11</v>
      </c>
      <c r="L113" s="91">
        <v>12</v>
      </c>
      <c r="M113" s="91">
        <v>13</v>
      </c>
      <c r="N113" s="91">
        <v>14</v>
      </c>
      <c r="O113" s="91">
        <v>15</v>
      </c>
      <c r="P113" s="91">
        <v>16</v>
      </c>
      <c r="Q113" s="91">
        <v>17</v>
      </c>
      <c r="R113" s="91"/>
      <c r="S113" s="91">
        <v>18</v>
      </c>
    </row>
    <row r="114" spans="1:20">
      <c r="A114" s="91" t="s">
        <v>61</v>
      </c>
      <c r="B114" s="98" t="s">
        <v>241</v>
      </c>
      <c r="C114" s="108"/>
      <c r="D114" s="98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8"/>
    </row>
    <row r="115" spans="1:20">
      <c r="A115" s="91">
        <v>1</v>
      </c>
      <c r="B115" s="101" t="s">
        <v>218</v>
      </c>
      <c r="C115" s="108" t="s">
        <v>336</v>
      </c>
      <c r="D115" s="108" t="s">
        <v>368</v>
      </c>
      <c r="E115" s="91">
        <v>16</v>
      </c>
      <c r="F115" s="91"/>
      <c r="G115" s="91">
        <v>16</v>
      </c>
      <c r="H115" s="125">
        <v>16</v>
      </c>
      <c r="I115" s="125"/>
      <c r="J115" s="125">
        <v>16</v>
      </c>
      <c r="K115" s="128">
        <v>16</v>
      </c>
      <c r="L115" s="128"/>
      <c r="M115" s="128">
        <v>16</v>
      </c>
      <c r="N115" s="91"/>
      <c r="O115" s="91"/>
      <c r="P115" s="91"/>
      <c r="Q115" s="91"/>
      <c r="R115" s="91">
        <v>12</v>
      </c>
      <c r="S115" s="128" t="s">
        <v>168</v>
      </c>
      <c r="T115" s="88"/>
    </row>
    <row r="116" spans="1:20">
      <c r="A116" s="91">
        <v>2</v>
      </c>
      <c r="B116" s="101" t="s">
        <v>219</v>
      </c>
      <c r="C116" s="108" t="s">
        <v>270</v>
      </c>
      <c r="D116" s="108" t="s">
        <v>367</v>
      </c>
      <c r="E116" s="91">
        <v>16</v>
      </c>
      <c r="F116" s="91"/>
      <c r="G116" s="91">
        <v>16</v>
      </c>
      <c r="H116" s="91">
        <v>16</v>
      </c>
      <c r="I116" s="91"/>
      <c r="J116" s="91">
        <v>16</v>
      </c>
      <c r="K116" s="91">
        <v>16</v>
      </c>
      <c r="L116" s="91"/>
      <c r="M116" s="91">
        <v>16</v>
      </c>
      <c r="N116" s="91"/>
      <c r="O116" s="91"/>
      <c r="P116" s="91"/>
      <c r="Q116" s="91"/>
      <c r="R116" s="91" t="s">
        <v>310</v>
      </c>
      <c r="S116" s="109" t="s">
        <v>168</v>
      </c>
      <c r="T116" s="88"/>
    </row>
    <row r="117" spans="1:20">
      <c r="A117" s="91">
        <v>3</v>
      </c>
      <c r="B117" s="101" t="s">
        <v>220</v>
      </c>
      <c r="C117" s="108" t="s">
        <v>292</v>
      </c>
      <c r="D117" s="108" t="s">
        <v>286</v>
      </c>
      <c r="E117" s="91">
        <v>16</v>
      </c>
      <c r="F117" s="91"/>
      <c r="G117" s="91">
        <v>16</v>
      </c>
      <c r="H117" s="91">
        <v>16</v>
      </c>
      <c r="I117" s="91"/>
      <c r="J117" s="91">
        <v>16</v>
      </c>
      <c r="K117" s="91">
        <v>16</v>
      </c>
      <c r="L117" s="91"/>
      <c r="M117" s="91">
        <v>16</v>
      </c>
      <c r="N117" s="91"/>
      <c r="O117" s="91"/>
      <c r="P117" s="91"/>
      <c r="Q117" s="91"/>
      <c r="R117" s="91" t="s">
        <v>310</v>
      </c>
      <c r="S117" s="109" t="s">
        <v>168</v>
      </c>
      <c r="T117" s="88"/>
    </row>
    <row r="118" spans="1:20">
      <c r="A118" s="91">
        <v>4</v>
      </c>
      <c r="B118" s="101" t="s">
        <v>231</v>
      </c>
      <c r="C118" s="110" t="s">
        <v>254</v>
      </c>
      <c r="D118" s="108" t="s">
        <v>249</v>
      </c>
      <c r="E118" s="91">
        <v>16</v>
      </c>
      <c r="F118" s="91"/>
      <c r="G118" s="91">
        <v>16</v>
      </c>
      <c r="H118" s="91">
        <v>16</v>
      </c>
      <c r="I118" s="91"/>
      <c r="J118" s="91">
        <v>16</v>
      </c>
      <c r="K118" s="91">
        <v>16</v>
      </c>
      <c r="L118" s="91"/>
      <c r="M118" s="91">
        <v>16</v>
      </c>
      <c r="N118" s="91"/>
      <c r="O118" s="91"/>
      <c r="P118" s="91"/>
      <c r="Q118" s="91"/>
      <c r="R118" s="91" t="s">
        <v>310</v>
      </c>
      <c r="S118" s="109" t="s">
        <v>168</v>
      </c>
      <c r="T118" s="88"/>
    </row>
    <row r="119" spans="1:20">
      <c r="A119" s="91">
        <v>5</v>
      </c>
      <c r="B119" s="101" t="s">
        <v>232</v>
      </c>
      <c r="C119" s="110" t="s">
        <v>301</v>
      </c>
      <c r="D119" s="108" t="s">
        <v>287</v>
      </c>
      <c r="E119" s="91">
        <v>16</v>
      </c>
      <c r="F119" s="91"/>
      <c r="G119" s="91">
        <v>16</v>
      </c>
      <c r="H119" s="91">
        <v>16</v>
      </c>
      <c r="I119" s="91"/>
      <c r="J119" s="91">
        <v>16</v>
      </c>
      <c r="K119" s="91">
        <v>13</v>
      </c>
      <c r="L119" s="102"/>
      <c r="M119" s="91">
        <v>13</v>
      </c>
      <c r="N119" s="91"/>
      <c r="O119" s="91"/>
      <c r="P119" s="91"/>
      <c r="Q119" s="91"/>
      <c r="R119" s="91">
        <v>8</v>
      </c>
      <c r="S119" s="109" t="s">
        <v>168</v>
      </c>
      <c r="T119" s="88"/>
    </row>
    <row r="120" spans="1:20">
      <c r="A120" s="91">
        <v>6</v>
      </c>
      <c r="B120" s="101" t="s">
        <v>202</v>
      </c>
      <c r="C120" s="110" t="s">
        <v>253</v>
      </c>
      <c r="D120" s="108" t="s">
        <v>242</v>
      </c>
      <c r="E120" s="91">
        <v>16</v>
      </c>
      <c r="F120" s="91"/>
      <c r="G120" s="91">
        <v>16</v>
      </c>
      <c r="H120" s="91">
        <v>10</v>
      </c>
      <c r="I120" s="91">
        <v>6</v>
      </c>
      <c r="J120" s="91">
        <v>16</v>
      </c>
      <c r="K120" s="91">
        <v>10</v>
      </c>
      <c r="L120" s="91">
        <v>6</v>
      </c>
      <c r="M120" s="91">
        <v>16</v>
      </c>
      <c r="N120" s="91"/>
      <c r="O120" s="91"/>
      <c r="P120" s="91"/>
      <c r="Q120" s="91"/>
      <c r="R120" s="91" t="s">
        <v>310</v>
      </c>
      <c r="S120" s="109" t="s">
        <v>168</v>
      </c>
      <c r="T120" s="88"/>
    </row>
    <row r="121" spans="1:20">
      <c r="A121" s="91">
        <v>7</v>
      </c>
      <c r="B121" s="101" t="s">
        <v>203</v>
      </c>
      <c r="C121" s="110" t="s">
        <v>268</v>
      </c>
      <c r="D121" s="108" t="s">
        <v>269</v>
      </c>
      <c r="E121" s="91">
        <v>16</v>
      </c>
      <c r="F121" s="91"/>
      <c r="G121" s="91">
        <v>16</v>
      </c>
      <c r="H121" s="91">
        <v>11</v>
      </c>
      <c r="I121" s="102">
        <v>5</v>
      </c>
      <c r="J121" s="91">
        <v>16</v>
      </c>
      <c r="K121" s="91">
        <v>11</v>
      </c>
      <c r="L121" s="102">
        <v>5</v>
      </c>
      <c r="M121" s="91">
        <v>16</v>
      </c>
      <c r="N121" s="91"/>
      <c r="O121" s="91"/>
      <c r="P121" s="91"/>
      <c r="Q121" s="91"/>
      <c r="R121" s="91" t="s">
        <v>310</v>
      </c>
      <c r="S121" s="109" t="s">
        <v>168</v>
      </c>
      <c r="T121" s="88"/>
    </row>
    <row r="122" spans="1:20">
      <c r="A122" s="91">
        <v>8</v>
      </c>
      <c r="B122" s="101" t="s">
        <v>221</v>
      </c>
      <c r="C122" s="110" t="s">
        <v>295</v>
      </c>
      <c r="D122" s="108" t="s">
        <v>284</v>
      </c>
      <c r="E122" s="91">
        <v>16</v>
      </c>
      <c r="F122" s="91"/>
      <c r="G122" s="91">
        <v>16</v>
      </c>
      <c r="H122" s="91">
        <v>16</v>
      </c>
      <c r="I122" s="91"/>
      <c r="J122" s="91">
        <v>16</v>
      </c>
      <c r="K122" s="91">
        <v>16</v>
      </c>
      <c r="L122" s="91"/>
      <c r="M122" s="91">
        <v>16</v>
      </c>
      <c r="N122" s="91"/>
      <c r="O122" s="91"/>
      <c r="P122" s="91"/>
      <c r="Q122" s="91"/>
      <c r="R122" s="91">
        <v>14</v>
      </c>
      <c r="S122" s="109" t="s">
        <v>168</v>
      </c>
      <c r="T122" s="88"/>
    </row>
    <row r="123" spans="1:20">
      <c r="A123" s="91">
        <v>9</v>
      </c>
      <c r="B123" s="101" t="s">
        <v>222</v>
      </c>
      <c r="C123" s="110" t="s">
        <v>303</v>
      </c>
      <c r="D123" s="108" t="s">
        <v>287</v>
      </c>
      <c r="E123" s="91"/>
      <c r="F123" s="91">
        <v>16</v>
      </c>
      <c r="G123" s="91">
        <v>16</v>
      </c>
      <c r="H123" s="91"/>
      <c r="I123" s="91">
        <v>16</v>
      </c>
      <c r="J123" s="91">
        <v>16</v>
      </c>
      <c r="K123" s="91"/>
      <c r="L123" s="91">
        <v>16</v>
      </c>
      <c r="M123" s="91">
        <v>16</v>
      </c>
      <c r="N123" s="91"/>
      <c r="O123" s="91"/>
      <c r="P123" s="91"/>
      <c r="Q123" s="91"/>
      <c r="R123" s="91" t="s">
        <v>310</v>
      </c>
      <c r="S123" s="109" t="s">
        <v>168</v>
      </c>
      <c r="T123" s="88"/>
    </row>
    <row r="124" spans="1:20">
      <c r="A124" s="91">
        <v>10</v>
      </c>
      <c r="B124" s="101" t="s">
        <v>223</v>
      </c>
      <c r="C124" s="110" t="s">
        <v>311</v>
      </c>
      <c r="D124" s="108" t="s">
        <v>312</v>
      </c>
      <c r="E124" s="91"/>
      <c r="F124" s="91">
        <v>16</v>
      </c>
      <c r="G124" s="91">
        <v>16</v>
      </c>
      <c r="H124" s="91"/>
      <c r="I124" s="91">
        <v>16</v>
      </c>
      <c r="J124" s="91">
        <v>16</v>
      </c>
      <c r="K124" s="102"/>
      <c r="L124" s="115">
        <v>16</v>
      </c>
      <c r="M124" s="115">
        <v>16</v>
      </c>
      <c r="N124" s="91"/>
      <c r="O124" s="91"/>
      <c r="P124" s="91"/>
      <c r="Q124" s="91"/>
      <c r="R124" s="91"/>
      <c r="S124" s="109" t="s">
        <v>168</v>
      </c>
      <c r="T124" s="88"/>
    </row>
    <row r="125" spans="1:20">
      <c r="A125" s="91">
        <v>11</v>
      </c>
      <c r="B125" s="101" t="s">
        <v>224</v>
      </c>
      <c r="C125" s="110" t="s">
        <v>294</v>
      </c>
      <c r="D125" s="108" t="s">
        <v>293</v>
      </c>
      <c r="E125" s="91"/>
      <c r="F125" s="91">
        <v>16</v>
      </c>
      <c r="G125" s="91">
        <v>16</v>
      </c>
      <c r="H125" s="91"/>
      <c r="I125" s="91">
        <v>16</v>
      </c>
      <c r="J125" s="91">
        <v>16</v>
      </c>
      <c r="K125" s="91"/>
      <c r="L125" s="91">
        <v>16</v>
      </c>
      <c r="M125" s="91">
        <v>16</v>
      </c>
      <c r="N125" s="91"/>
      <c r="O125" s="91"/>
      <c r="P125" s="91"/>
      <c r="Q125" s="91"/>
      <c r="R125" s="91">
        <v>4</v>
      </c>
      <c r="S125" s="91" t="s">
        <v>168</v>
      </c>
    </row>
    <row r="126" spans="1:20">
      <c r="A126" s="91">
        <v>12</v>
      </c>
      <c r="B126" s="101" t="s">
        <v>206</v>
      </c>
      <c r="C126" s="110" t="s">
        <v>302</v>
      </c>
      <c r="D126" s="108" t="s">
        <v>299</v>
      </c>
      <c r="E126" s="91"/>
      <c r="F126" s="91">
        <v>16</v>
      </c>
      <c r="G126" s="91">
        <v>16</v>
      </c>
      <c r="H126" s="91"/>
      <c r="I126" s="91">
        <v>16</v>
      </c>
      <c r="J126" s="91">
        <v>16</v>
      </c>
      <c r="K126" s="91"/>
      <c r="L126" s="91">
        <v>16</v>
      </c>
      <c r="M126" s="91">
        <v>16</v>
      </c>
      <c r="N126" s="91"/>
      <c r="O126" s="91"/>
      <c r="P126" s="91"/>
      <c r="Q126" s="91"/>
      <c r="R126" s="91">
        <v>2</v>
      </c>
      <c r="S126" s="91" t="s">
        <v>168</v>
      </c>
    </row>
    <row r="127" spans="1:20">
      <c r="A127" s="91">
        <v>13</v>
      </c>
      <c r="B127" s="101" t="s">
        <v>225</v>
      </c>
      <c r="C127" s="110" t="s">
        <v>255</v>
      </c>
      <c r="D127" s="108" t="s">
        <v>240</v>
      </c>
      <c r="E127" s="91">
        <v>16</v>
      </c>
      <c r="F127" s="102"/>
      <c r="G127" s="91">
        <v>16</v>
      </c>
      <c r="H127" s="91">
        <v>16</v>
      </c>
      <c r="I127" s="102"/>
      <c r="J127" s="91">
        <v>16</v>
      </c>
      <c r="K127" s="91">
        <v>16</v>
      </c>
      <c r="L127" s="102"/>
      <c r="M127" s="91">
        <v>16</v>
      </c>
      <c r="N127" s="91"/>
      <c r="O127" s="91"/>
      <c r="P127" s="91"/>
      <c r="Q127" s="91"/>
      <c r="R127" s="91" t="s">
        <v>310</v>
      </c>
      <c r="S127" s="91" t="s">
        <v>168</v>
      </c>
    </row>
    <row r="128" spans="1:20">
      <c r="A128" s="91">
        <v>14</v>
      </c>
      <c r="B128" s="101" t="s">
        <v>226</v>
      </c>
      <c r="C128" s="110" t="s">
        <v>297</v>
      </c>
      <c r="D128" s="108" t="s">
        <v>296</v>
      </c>
      <c r="E128" s="91">
        <v>16</v>
      </c>
      <c r="F128" s="102"/>
      <c r="G128" s="91">
        <v>16</v>
      </c>
      <c r="H128" s="91">
        <v>16</v>
      </c>
      <c r="I128" s="102"/>
      <c r="J128" s="91">
        <v>16</v>
      </c>
      <c r="K128" s="91">
        <v>16</v>
      </c>
      <c r="L128" s="102"/>
      <c r="M128" s="91">
        <v>16</v>
      </c>
      <c r="N128" s="91"/>
      <c r="O128" s="91"/>
      <c r="P128" s="91"/>
      <c r="Q128" s="91"/>
      <c r="R128" s="91">
        <v>10</v>
      </c>
      <c r="S128" s="91" t="s">
        <v>168</v>
      </c>
    </row>
    <row r="129" spans="1:19">
      <c r="A129" s="91">
        <v>15</v>
      </c>
      <c r="B129" s="101" t="s">
        <v>227</v>
      </c>
      <c r="C129" s="110" t="s">
        <v>252</v>
      </c>
      <c r="D129" s="108" t="s">
        <v>244</v>
      </c>
      <c r="E129" s="91">
        <v>16</v>
      </c>
      <c r="F129" s="102"/>
      <c r="G129" s="91">
        <v>16</v>
      </c>
      <c r="H129" s="91">
        <v>13</v>
      </c>
      <c r="I129" s="102">
        <v>3</v>
      </c>
      <c r="J129" s="91">
        <v>16</v>
      </c>
      <c r="K129" s="91">
        <v>13</v>
      </c>
      <c r="L129" s="102">
        <v>3</v>
      </c>
      <c r="M129" s="91">
        <v>16</v>
      </c>
      <c r="N129" s="91"/>
      <c r="O129" s="91"/>
      <c r="P129" s="91"/>
      <c r="Q129" s="91"/>
      <c r="R129" s="91">
        <v>13</v>
      </c>
      <c r="S129" s="91" t="s">
        <v>168</v>
      </c>
    </row>
    <row r="130" spans="1:19">
      <c r="A130" s="91">
        <v>16</v>
      </c>
      <c r="B130" s="101" t="s">
        <v>228</v>
      </c>
      <c r="C130" s="110" t="s">
        <v>298</v>
      </c>
      <c r="D130" s="108" t="s">
        <v>285</v>
      </c>
      <c r="E130" s="91">
        <v>16</v>
      </c>
      <c r="F130" s="102"/>
      <c r="G130" s="91">
        <v>16</v>
      </c>
      <c r="H130" s="91">
        <v>16</v>
      </c>
      <c r="I130" s="102"/>
      <c r="J130" s="91">
        <v>16</v>
      </c>
      <c r="K130" s="91">
        <v>16</v>
      </c>
      <c r="L130" s="102"/>
      <c r="M130" s="91">
        <v>16</v>
      </c>
      <c r="N130" s="91"/>
      <c r="O130" s="91"/>
      <c r="P130" s="91"/>
      <c r="Q130" s="91"/>
      <c r="R130" s="91">
        <v>12</v>
      </c>
      <c r="S130" s="91" t="s">
        <v>168</v>
      </c>
    </row>
    <row r="131" spans="1:19">
      <c r="A131" s="91">
        <v>17</v>
      </c>
      <c r="B131" s="101" t="s">
        <v>233</v>
      </c>
      <c r="C131" s="110" t="s">
        <v>251</v>
      </c>
      <c r="D131" s="108" t="s">
        <v>234</v>
      </c>
      <c r="E131" s="91" t="s">
        <v>170</v>
      </c>
      <c r="F131" s="102">
        <v>16</v>
      </c>
      <c r="G131" s="91">
        <v>16</v>
      </c>
      <c r="H131" s="102"/>
      <c r="I131" s="102">
        <v>16</v>
      </c>
      <c r="J131" s="91">
        <v>16</v>
      </c>
      <c r="K131" s="102"/>
      <c r="L131" s="102">
        <v>16</v>
      </c>
      <c r="M131" s="91">
        <v>16</v>
      </c>
      <c r="N131" s="91"/>
      <c r="O131" s="91"/>
      <c r="P131" s="91"/>
      <c r="Q131" s="91"/>
      <c r="R131" s="91" t="s">
        <v>310</v>
      </c>
      <c r="S131" s="91" t="s">
        <v>168</v>
      </c>
    </row>
    <row r="132" spans="1:19">
      <c r="A132" s="91">
        <v>18</v>
      </c>
      <c r="B132" s="101" t="s">
        <v>229</v>
      </c>
      <c r="C132" s="110" t="s">
        <v>266</v>
      </c>
      <c r="D132" s="108" t="s">
        <v>248</v>
      </c>
      <c r="E132" s="91"/>
      <c r="F132" s="102">
        <v>16</v>
      </c>
      <c r="G132" s="91">
        <v>16</v>
      </c>
      <c r="H132" s="91"/>
      <c r="I132" s="102">
        <v>16</v>
      </c>
      <c r="J132" s="91">
        <v>16</v>
      </c>
      <c r="K132" s="91"/>
      <c r="L132" s="102">
        <v>16</v>
      </c>
      <c r="M132" s="91">
        <v>16</v>
      </c>
      <c r="N132" s="91"/>
      <c r="O132" s="91"/>
      <c r="P132" s="91"/>
      <c r="Q132" s="91"/>
      <c r="R132" s="91" t="s">
        <v>310</v>
      </c>
      <c r="S132" s="91" t="s">
        <v>168</v>
      </c>
    </row>
    <row r="133" spans="1:19">
      <c r="A133" s="91">
        <v>19</v>
      </c>
      <c r="B133" s="101" t="s">
        <v>230</v>
      </c>
      <c r="C133" s="108" t="s">
        <v>267</v>
      </c>
      <c r="D133" s="108" t="s">
        <v>242</v>
      </c>
      <c r="E133" s="111"/>
      <c r="F133" s="102">
        <v>16</v>
      </c>
      <c r="G133" s="91">
        <v>16</v>
      </c>
      <c r="H133" s="111"/>
      <c r="I133" s="112">
        <v>16</v>
      </c>
      <c r="J133" s="111">
        <v>16</v>
      </c>
      <c r="K133" s="91"/>
      <c r="L133" s="112">
        <v>16</v>
      </c>
      <c r="M133" s="111">
        <v>16</v>
      </c>
      <c r="N133" s="111"/>
      <c r="O133" s="111"/>
      <c r="P133" s="111"/>
      <c r="Q133" s="111"/>
      <c r="R133" s="91" t="s">
        <v>310</v>
      </c>
      <c r="S133" s="91" t="s">
        <v>168</v>
      </c>
    </row>
    <row r="134" spans="1:19">
      <c r="A134" s="91"/>
      <c r="B134" s="114" t="s">
        <v>313</v>
      </c>
      <c r="C134" s="108"/>
      <c r="D134" s="108"/>
      <c r="E134" s="111"/>
      <c r="F134" s="102"/>
      <c r="G134" s="91"/>
      <c r="H134" s="111"/>
      <c r="I134" s="112"/>
      <c r="J134" s="111"/>
      <c r="K134" s="91"/>
      <c r="L134" s="112"/>
      <c r="M134" s="111"/>
      <c r="N134" s="111"/>
      <c r="O134" s="111"/>
      <c r="P134" s="111"/>
      <c r="Q134" s="111"/>
      <c r="R134" s="91"/>
      <c r="S134" s="91"/>
    </row>
    <row r="135" spans="1:19">
      <c r="A135" s="122">
        <v>20</v>
      </c>
      <c r="B135" s="101" t="s">
        <v>320</v>
      </c>
      <c r="C135" s="108" t="s">
        <v>353</v>
      </c>
      <c r="D135" s="108" t="s">
        <v>323</v>
      </c>
      <c r="E135" s="111">
        <v>16</v>
      </c>
      <c r="F135" s="102"/>
      <c r="G135" s="122">
        <v>16</v>
      </c>
      <c r="H135" s="111">
        <v>16</v>
      </c>
      <c r="I135" s="102"/>
      <c r="J135" s="122">
        <v>16</v>
      </c>
      <c r="K135" s="111">
        <v>16</v>
      </c>
      <c r="L135" s="102"/>
      <c r="M135" s="128">
        <v>16</v>
      </c>
      <c r="N135" s="111"/>
      <c r="O135" s="111"/>
      <c r="P135" s="111"/>
      <c r="Q135" s="111"/>
      <c r="R135" s="122"/>
      <c r="S135" s="128" t="s">
        <v>168</v>
      </c>
    </row>
    <row r="136" spans="1:19">
      <c r="A136" s="122">
        <v>21</v>
      </c>
      <c r="B136" s="101" t="s">
        <v>321</v>
      </c>
      <c r="C136" s="108" t="s">
        <v>331</v>
      </c>
      <c r="D136" s="108" t="s">
        <v>322</v>
      </c>
      <c r="E136" s="111"/>
      <c r="F136" s="102">
        <v>16</v>
      </c>
      <c r="G136" s="122">
        <v>16</v>
      </c>
      <c r="H136" s="111"/>
      <c r="I136" s="102">
        <v>16</v>
      </c>
      <c r="J136" s="122">
        <v>16</v>
      </c>
      <c r="K136" s="122"/>
      <c r="L136" s="102">
        <v>16</v>
      </c>
      <c r="M136" s="122">
        <v>16</v>
      </c>
      <c r="N136" s="111"/>
      <c r="O136" s="111"/>
      <c r="P136" s="111"/>
      <c r="Q136" s="111"/>
      <c r="R136" s="122">
        <v>16</v>
      </c>
      <c r="S136" s="122" t="s">
        <v>168</v>
      </c>
    </row>
    <row r="137" spans="1:19">
      <c r="A137" s="122">
        <v>22</v>
      </c>
      <c r="B137" s="101" t="s">
        <v>220</v>
      </c>
      <c r="C137" s="108" t="s">
        <v>332</v>
      </c>
      <c r="D137" s="108" t="s">
        <v>324</v>
      </c>
      <c r="E137" s="111">
        <v>16</v>
      </c>
      <c r="F137" s="102"/>
      <c r="G137" s="122">
        <v>16</v>
      </c>
      <c r="H137" s="111">
        <v>16</v>
      </c>
      <c r="I137" s="102"/>
      <c r="J137" s="122">
        <v>16</v>
      </c>
      <c r="K137" s="111">
        <v>16</v>
      </c>
      <c r="L137" s="102"/>
      <c r="M137" s="128">
        <v>16</v>
      </c>
      <c r="N137" s="111"/>
      <c r="O137" s="111"/>
      <c r="P137" s="111"/>
      <c r="Q137" s="111"/>
      <c r="R137" s="122" t="s">
        <v>310</v>
      </c>
      <c r="S137" s="122" t="s">
        <v>168</v>
      </c>
    </row>
    <row r="138" spans="1:19">
      <c r="A138" s="122">
        <v>23</v>
      </c>
      <c r="B138" s="101" t="s">
        <v>337</v>
      </c>
      <c r="C138" s="108" t="s">
        <v>346</v>
      </c>
      <c r="D138" s="108" t="s">
        <v>338</v>
      </c>
      <c r="E138" s="111">
        <v>16</v>
      </c>
      <c r="F138" s="102"/>
      <c r="G138" s="122">
        <v>16</v>
      </c>
      <c r="H138" s="111">
        <v>16</v>
      </c>
      <c r="I138" s="102"/>
      <c r="J138" s="125">
        <v>16</v>
      </c>
      <c r="K138" s="111">
        <v>16</v>
      </c>
      <c r="L138" s="102"/>
      <c r="M138" s="128">
        <v>16</v>
      </c>
      <c r="N138" s="111"/>
      <c r="O138" s="111"/>
      <c r="P138" s="111"/>
      <c r="Q138" s="111"/>
      <c r="R138" s="128" t="s">
        <v>310</v>
      </c>
      <c r="S138" s="128" t="s">
        <v>168</v>
      </c>
    </row>
    <row r="139" spans="1:19">
      <c r="A139" s="122">
        <v>24</v>
      </c>
      <c r="B139" s="101" t="s">
        <v>339</v>
      </c>
      <c r="C139" s="108" t="s">
        <v>347</v>
      </c>
      <c r="D139" s="108" t="s">
        <v>340</v>
      </c>
      <c r="E139" s="111">
        <v>16</v>
      </c>
      <c r="F139" s="102"/>
      <c r="G139" s="122">
        <v>16</v>
      </c>
      <c r="H139" s="111">
        <v>16</v>
      </c>
      <c r="I139" s="102"/>
      <c r="J139" s="125">
        <v>16</v>
      </c>
      <c r="K139" s="111">
        <v>16</v>
      </c>
      <c r="L139" s="102"/>
      <c r="M139" s="128">
        <v>16</v>
      </c>
      <c r="N139" s="111"/>
      <c r="O139" s="111"/>
      <c r="P139" s="111"/>
      <c r="Q139" s="111"/>
      <c r="R139" s="128" t="s">
        <v>310</v>
      </c>
      <c r="S139" s="128" t="s">
        <v>168</v>
      </c>
    </row>
    <row r="140" spans="1:19">
      <c r="A140" s="122">
        <v>25</v>
      </c>
      <c r="B140" s="101" t="s">
        <v>341</v>
      </c>
      <c r="C140" s="108" t="s">
        <v>348</v>
      </c>
      <c r="D140" s="108" t="s">
        <v>342</v>
      </c>
      <c r="E140" s="111"/>
      <c r="F140" s="102">
        <v>16</v>
      </c>
      <c r="G140" s="122">
        <v>16</v>
      </c>
      <c r="H140" s="111"/>
      <c r="I140" s="102">
        <v>16</v>
      </c>
      <c r="J140" s="125">
        <v>16</v>
      </c>
      <c r="K140" s="122"/>
      <c r="L140" s="102">
        <v>16</v>
      </c>
      <c r="M140" s="128">
        <v>16</v>
      </c>
      <c r="N140" s="111"/>
      <c r="O140" s="111"/>
      <c r="P140" s="111"/>
      <c r="Q140" s="111"/>
      <c r="R140" s="128" t="s">
        <v>310</v>
      </c>
      <c r="S140" s="128" t="s">
        <v>168</v>
      </c>
    </row>
    <row r="141" spans="1:19">
      <c r="A141" s="122">
        <v>26</v>
      </c>
      <c r="B141" s="101" t="s">
        <v>354</v>
      </c>
      <c r="C141" s="108" t="s">
        <v>349</v>
      </c>
      <c r="D141" s="108" t="s">
        <v>343</v>
      </c>
      <c r="E141" s="111"/>
      <c r="F141" s="102">
        <v>16</v>
      </c>
      <c r="G141" s="122">
        <v>16</v>
      </c>
      <c r="H141" s="111"/>
      <c r="I141" s="102">
        <v>16</v>
      </c>
      <c r="J141" s="125">
        <v>16</v>
      </c>
      <c r="K141" s="122"/>
      <c r="L141" s="102">
        <v>16</v>
      </c>
      <c r="M141" s="128">
        <v>16</v>
      </c>
      <c r="N141" s="111"/>
      <c r="O141" s="111"/>
      <c r="P141" s="111"/>
      <c r="Q141" s="111"/>
      <c r="R141" s="128" t="s">
        <v>310</v>
      </c>
      <c r="S141" s="128" t="s">
        <v>168</v>
      </c>
    </row>
    <row r="142" spans="1:19">
      <c r="A142" s="122">
        <v>27</v>
      </c>
      <c r="B142" s="101" t="s">
        <v>344</v>
      </c>
      <c r="C142" s="108" t="s">
        <v>348</v>
      </c>
      <c r="D142" s="108" t="s">
        <v>345</v>
      </c>
      <c r="E142" s="111">
        <v>16</v>
      </c>
      <c r="F142" s="102"/>
      <c r="G142" s="122">
        <v>16</v>
      </c>
      <c r="H142" s="111">
        <v>16</v>
      </c>
      <c r="I142" s="102"/>
      <c r="J142" s="125">
        <v>16</v>
      </c>
      <c r="K142" s="111">
        <v>16</v>
      </c>
      <c r="L142" s="102"/>
      <c r="M142" s="128">
        <v>16</v>
      </c>
      <c r="N142" s="111"/>
      <c r="O142" s="111"/>
      <c r="P142" s="111"/>
      <c r="Q142" s="111"/>
      <c r="R142" s="122">
        <v>12</v>
      </c>
      <c r="S142" s="128" t="s">
        <v>168</v>
      </c>
    </row>
    <row r="143" spans="1:19">
      <c r="A143" s="122">
        <v>28</v>
      </c>
      <c r="B143" s="101" t="s">
        <v>350</v>
      </c>
      <c r="C143" s="108" t="s">
        <v>362</v>
      </c>
      <c r="D143" s="108" t="s">
        <v>340</v>
      </c>
      <c r="E143" s="111"/>
      <c r="F143" s="102">
        <v>16</v>
      </c>
      <c r="G143" s="122">
        <v>16</v>
      </c>
      <c r="H143" s="111"/>
      <c r="I143" s="102">
        <v>16</v>
      </c>
      <c r="J143" s="125">
        <v>16</v>
      </c>
      <c r="K143" s="111"/>
      <c r="L143" s="102">
        <v>16</v>
      </c>
      <c r="M143" s="128">
        <v>16</v>
      </c>
      <c r="N143" s="111"/>
      <c r="O143" s="111"/>
      <c r="P143" s="111"/>
      <c r="Q143" s="111"/>
      <c r="R143" s="128" t="s">
        <v>310</v>
      </c>
      <c r="S143" s="128" t="s">
        <v>168</v>
      </c>
    </row>
    <row r="144" spans="1:19">
      <c r="A144" s="122">
        <v>29</v>
      </c>
      <c r="B144" s="101" t="s">
        <v>351</v>
      </c>
      <c r="C144" s="108" t="s">
        <v>363</v>
      </c>
      <c r="D144" s="108" t="s">
        <v>345</v>
      </c>
      <c r="E144" s="111"/>
      <c r="F144" s="102">
        <v>16</v>
      </c>
      <c r="G144" s="122">
        <v>16</v>
      </c>
      <c r="H144" s="111"/>
      <c r="I144" s="102">
        <v>16</v>
      </c>
      <c r="J144" s="125">
        <v>16</v>
      </c>
      <c r="K144" s="111"/>
      <c r="L144" s="102">
        <v>16</v>
      </c>
      <c r="M144" s="128">
        <v>16</v>
      </c>
      <c r="N144" s="111"/>
      <c r="O144" s="111"/>
      <c r="P144" s="111"/>
      <c r="Q144" s="111"/>
      <c r="R144" s="128" t="s">
        <v>310</v>
      </c>
      <c r="S144" s="128" t="s">
        <v>168</v>
      </c>
    </row>
    <row r="145" spans="1:19">
      <c r="A145" s="122">
        <v>30</v>
      </c>
      <c r="B145" s="101" t="s">
        <v>352</v>
      </c>
      <c r="C145" s="108" t="s">
        <v>364</v>
      </c>
      <c r="D145" s="108" t="s">
        <v>370</v>
      </c>
      <c r="E145" s="111">
        <v>16</v>
      </c>
      <c r="F145" s="102"/>
      <c r="G145" s="122">
        <v>16</v>
      </c>
      <c r="H145" s="111">
        <v>16</v>
      </c>
      <c r="I145" s="102"/>
      <c r="J145" s="125">
        <v>16</v>
      </c>
      <c r="K145" s="111">
        <v>16</v>
      </c>
      <c r="L145" s="102"/>
      <c r="M145" s="128">
        <v>16</v>
      </c>
      <c r="N145" s="111"/>
      <c r="O145" s="111"/>
      <c r="P145" s="111"/>
      <c r="Q145" s="111"/>
      <c r="R145" s="128" t="s">
        <v>310</v>
      </c>
      <c r="S145" s="128" t="s">
        <v>168</v>
      </c>
    </row>
    <row r="146" spans="1:19">
      <c r="A146" s="126">
        <v>31</v>
      </c>
      <c r="B146" s="101" t="s">
        <v>365</v>
      </c>
      <c r="C146" s="108" t="s">
        <v>366</v>
      </c>
      <c r="D146" s="108" t="s">
        <v>369</v>
      </c>
      <c r="E146" s="111"/>
      <c r="F146" s="102">
        <v>16</v>
      </c>
      <c r="G146" s="126">
        <v>16</v>
      </c>
      <c r="H146" s="111"/>
      <c r="I146" s="102">
        <v>16</v>
      </c>
      <c r="J146" s="126">
        <v>16</v>
      </c>
      <c r="K146" s="111"/>
      <c r="L146" s="102">
        <v>16</v>
      </c>
      <c r="M146" s="128">
        <v>16</v>
      </c>
      <c r="N146" s="111"/>
      <c r="O146" s="111"/>
      <c r="P146" s="111"/>
      <c r="Q146" s="111"/>
      <c r="R146" s="128" t="s">
        <v>310</v>
      </c>
      <c r="S146" s="128" t="s">
        <v>168</v>
      </c>
    </row>
    <row r="147" spans="1:19">
      <c r="A147" s="91"/>
      <c r="B147" s="98"/>
      <c r="C147" s="91" t="s">
        <v>72</v>
      </c>
      <c r="D147" s="98"/>
      <c r="E147" s="91">
        <f>SUM(E114:E145)</f>
        <v>288</v>
      </c>
      <c r="F147" s="122">
        <f t="shared" ref="F147:R147" si="2">SUM(F114:F145)</f>
        <v>192</v>
      </c>
      <c r="G147" s="122">
        <f t="shared" si="2"/>
        <v>480</v>
      </c>
      <c r="H147" s="122">
        <f t="shared" si="2"/>
        <v>274</v>
      </c>
      <c r="I147" s="122">
        <f t="shared" si="2"/>
        <v>206</v>
      </c>
      <c r="J147" s="122">
        <f t="shared" si="2"/>
        <v>480</v>
      </c>
      <c r="K147" s="122">
        <f t="shared" si="2"/>
        <v>271</v>
      </c>
      <c r="L147" s="122">
        <f t="shared" si="2"/>
        <v>206</v>
      </c>
      <c r="M147" s="122">
        <f t="shared" si="2"/>
        <v>477</v>
      </c>
      <c r="N147" s="122">
        <f t="shared" si="2"/>
        <v>0</v>
      </c>
      <c r="O147" s="122">
        <f t="shared" si="2"/>
        <v>0</v>
      </c>
      <c r="P147" s="122">
        <f t="shared" si="2"/>
        <v>0</v>
      </c>
      <c r="Q147" s="122">
        <f t="shared" si="2"/>
        <v>0</v>
      </c>
      <c r="R147" s="122">
        <f t="shared" si="2"/>
        <v>103</v>
      </c>
      <c r="S147" s="98"/>
    </row>
    <row r="148" spans="1:19">
      <c r="A148" s="95"/>
      <c r="B148" s="95"/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</row>
    <row r="149" spans="1:19">
      <c r="A149" s="95"/>
      <c r="B149" s="95"/>
      <c r="C149" s="95"/>
      <c r="D149" s="95"/>
      <c r="E149" s="9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</row>
    <row r="150" spans="1:19">
      <c r="A150" s="95"/>
      <c r="B150" s="95"/>
      <c r="C150" s="95"/>
      <c r="D150" s="95"/>
      <c r="E150" s="95"/>
      <c r="F150" s="95"/>
      <c r="G150" s="95"/>
      <c r="H150" s="95"/>
      <c r="I150" s="95"/>
      <c r="J150" s="95"/>
      <c r="K150" s="150" t="str">
        <f>K27</f>
        <v xml:space="preserve"> Padang Panjang,      31 Desember 2019</v>
      </c>
      <c r="L150" s="150"/>
      <c r="M150" s="150"/>
      <c r="N150" s="150"/>
      <c r="O150" s="150"/>
      <c r="P150" s="150"/>
      <c r="Q150" s="150"/>
      <c r="R150" s="104"/>
      <c r="S150" s="95"/>
    </row>
    <row r="151" spans="1:19">
      <c r="A151" s="95"/>
      <c r="B151" s="95"/>
      <c r="C151" s="95"/>
      <c r="D151" s="95"/>
      <c r="E151" s="95"/>
      <c r="F151" s="95"/>
      <c r="G151" s="95"/>
      <c r="H151" s="95"/>
      <c r="I151" s="95"/>
      <c r="J151" s="95"/>
      <c r="K151" s="149" t="s">
        <v>51</v>
      </c>
      <c r="L151" s="149"/>
      <c r="M151" s="149"/>
      <c r="N151" s="149"/>
      <c r="O151" s="149"/>
      <c r="P151" s="149"/>
      <c r="Q151" s="149"/>
      <c r="R151" s="96"/>
      <c r="S151" s="95"/>
    </row>
    <row r="152" spans="1:19">
      <c r="A152" s="95"/>
      <c r="B152" s="95"/>
      <c r="C152" s="95"/>
      <c r="D152" s="95"/>
      <c r="E152" s="95"/>
      <c r="F152" s="95"/>
      <c r="G152" s="95" t="s">
        <v>170</v>
      </c>
      <c r="H152" s="95"/>
      <c r="I152" s="95"/>
      <c r="J152" s="95"/>
      <c r="K152" s="105" t="s">
        <v>52</v>
      </c>
      <c r="L152" s="150" t="s">
        <v>184</v>
      </c>
      <c r="M152" s="150"/>
      <c r="N152" s="150"/>
      <c r="O152" s="150"/>
      <c r="P152" s="150"/>
      <c r="Q152" s="150"/>
      <c r="R152" s="104"/>
      <c r="S152" s="95"/>
    </row>
    <row r="153" spans="1:19">
      <c r="A153" s="95"/>
      <c r="B153" s="95"/>
      <c r="C153" s="95"/>
      <c r="D153" s="95"/>
      <c r="E153" s="95"/>
      <c r="F153" s="95"/>
      <c r="G153" s="95"/>
      <c r="H153" s="95"/>
      <c r="I153" s="95"/>
      <c r="J153" s="95"/>
      <c r="K153" s="105"/>
      <c r="L153" s="105"/>
      <c r="M153" s="105"/>
      <c r="N153" s="105"/>
      <c r="O153" s="105"/>
      <c r="P153" s="104"/>
      <c r="Q153" s="104"/>
      <c r="R153" s="104"/>
      <c r="S153" s="95"/>
    </row>
    <row r="154" spans="1:19">
      <c r="A154" s="95"/>
      <c r="B154" s="95"/>
      <c r="C154" s="95"/>
      <c r="D154" s="95"/>
      <c r="E154" s="95"/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104"/>
      <c r="Q154" s="104"/>
      <c r="R154" s="104"/>
      <c r="S154" s="95"/>
    </row>
    <row r="155" spans="1:19">
      <c r="A155" s="95"/>
      <c r="B155" s="95"/>
      <c r="C155" s="95"/>
      <c r="D155" s="95"/>
      <c r="E155" s="95"/>
      <c r="F155" s="95"/>
      <c r="G155" s="95"/>
      <c r="H155" s="95"/>
      <c r="I155" s="95"/>
      <c r="J155" s="95"/>
      <c r="K155" s="95"/>
      <c r="L155" s="149" t="s">
        <v>185</v>
      </c>
      <c r="M155" s="149"/>
      <c r="N155" s="149"/>
      <c r="O155" s="149"/>
      <c r="P155" s="149"/>
      <c r="Q155" s="149"/>
      <c r="R155" s="96"/>
      <c r="S155" s="95"/>
    </row>
    <row r="156" spans="1:19">
      <c r="A156" s="95"/>
      <c r="B156" s="95"/>
      <c r="C156" s="95"/>
      <c r="D156" s="95"/>
      <c r="E156" s="95"/>
      <c r="F156" s="95"/>
      <c r="G156" s="95"/>
      <c r="H156" s="95"/>
      <c r="I156" s="95"/>
      <c r="J156" s="95"/>
      <c r="K156" s="106"/>
      <c r="L156" s="149" t="s">
        <v>186</v>
      </c>
      <c r="M156" s="149"/>
      <c r="N156" s="149"/>
      <c r="O156" s="149"/>
      <c r="P156" s="149"/>
      <c r="Q156" s="149"/>
      <c r="R156" s="96"/>
      <c r="S156" s="95"/>
    </row>
  </sheetData>
  <mergeCells count="62">
    <mergeCell ref="A1:S1"/>
    <mergeCell ref="A2:S2"/>
    <mergeCell ref="A3:S3"/>
    <mergeCell ref="A4:S4"/>
    <mergeCell ref="A7:A9"/>
    <mergeCell ref="B7:B9"/>
    <mergeCell ref="C7:C9"/>
    <mergeCell ref="D7:D9"/>
    <mergeCell ref="E7:J7"/>
    <mergeCell ref="K7:M7"/>
    <mergeCell ref="N7:Q7"/>
    <mergeCell ref="R7:R9"/>
    <mergeCell ref="A43:S43"/>
    <mergeCell ref="S7:S9"/>
    <mergeCell ref="E8:G8"/>
    <mergeCell ref="H8:J8"/>
    <mergeCell ref="K8:M8"/>
    <mergeCell ref="N8:P8"/>
    <mergeCell ref="K27:Q27"/>
    <mergeCell ref="K28:Q28"/>
    <mergeCell ref="L29:Q29"/>
    <mergeCell ref="L32:Q32"/>
    <mergeCell ref="L33:Q33"/>
    <mergeCell ref="A42:S42"/>
    <mergeCell ref="A44:S44"/>
    <mergeCell ref="A46:A48"/>
    <mergeCell ref="B46:B48"/>
    <mergeCell ref="C46:C48"/>
    <mergeCell ref="D46:D48"/>
    <mergeCell ref="E46:J46"/>
    <mergeCell ref="K46:M46"/>
    <mergeCell ref="S46:S48"/>
    <mergeCell ref="E47:G47"/>
    <mergeCell ref="H47:J47"/>
    <mergeCell ref="R46:R48"/>
    <mergeCell ref="L99:Q99"/>
    <mergeCell ref="K47:M47"/>
    <mergeCell ref="N47:P47"/>
    <mergeCell ref="K93:Q93"/>
    <mergeCell ref="K94:Q94"/>
    <mergeCell ref="L95:Q95"/>
    <mergeCell ref="L98:Q98"/>
    <mergeCell ref="L152:Q152"/>
    <mergeCell ref="L155:Q155"/>
    <mergeCell ref="L156:Q156"/>
    <mergeCell ref="K110:M110"/>
    <mergeCell ref="S110:S112"/>
    <mergeCell ref="K111:M111"/>
    <mergeCell ref="N111:P111"/>
    <mergeCell ref="R110:R112"/>
    <mergeCell ref="A105:S105"/>
    <mergeCell ref="A106:S106"/>
    <mergeCell ref="A107:S107"/>
    <mergeCell ref="K150:Q150"/>
    <mergeCell ref="K151:Q151"/>
    <mergeCell ref="E111:G111"/>
    <mergeCell ref="H111:J111"/>
    <mergeCell ref="A110:A112"/>
    <mergeCell ref="B110:B112"/>
    <mergeCell ref="C110:C112"/>
    <mergeCell ref="D110:D112"/>
    <mergeCell ref="E110:J110"/>
  </mergeCells>
  <pageMargins left="0.7" right="0" top="1.25" bottom="1" header="0.3" footer="0.3"/>
  <pageSetup paperSize="5" scale="7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2012</vt:lpstr>
      <vt:lpstr>2013</vt:lpstr>
      <vt:lpstr>2014</vt:lpstr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laporan perjalanan dinas</dc:creator>
  <cp:lastModifiedBy>TU</cp:lastModifiedBy>
  <cp:lastPrinted>2012-04-02T03:40:36Z</cp:lastPrinted>
  <dcterms:created xsi:type="dcterms:W3CDTF">2013-10-25T04:24:23Z</dcterms:created>
  <dcterms:modified xsi:type="dcterms:W3CDTF">2012-04-02T03:46:02Z</dcterms:modified>
</cp:coreProperties>
</file>